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 activeTab="1"/>
  </bookViews>
  <sheets>
    <sheet name="OFERTA" sheetId="6" r:id="rId1"/>
    <sheet name="RUBRADO" sheetId="5" r:id="rId2"/>
  </sheets>
  <calcPr calcId="125725"/>
</workbook>
</file>

<file path=xl/calcChain.xml><?xml version="1.0" encoding="utf-8"?>
<calcChain xmlns="http://schemas.openxmlformats.org/spreadsheetml/2006/main">
  <c r="G63" i="5"/>
  <c r="G64"/>
  <c r="H73"/>
  <c r="G147"/>
  <c r="G149"/>
  <c r="G146"/>
  <c r="H144" s="1"/>
  <c r="G142"/>
  <c r="G141"/>
  <c r="G140"/>
  <c r="G139"/>
  <c r="G138"/>
  <c r="G137"/>
  <c r="G136"/>
  <c r="G135"/>
  <c r="H131" s="1"/>
  <c r="G134"/>
  <c r="G129"/>
  <c r="G128"/>
  <c r="G127"/>
  <c r="G123"/>
  <c r="H120" s="1"/>
  <c r="G116"/>
  <c r="G117"/>
  <c r="G118"/>
  <c r="G111"/>
  <c r="G115"/>
  <c r="G114"/>
  <c r="G113"/>
  <c r="G110"/>
  <c r="G109"/>
  <c r="G108"/>
  <c r="G104"/>
  <c r="G103"/>
  <c r="G102"/>
  <c r="G100"/>
  <c r="G99"/>
  <c r="G97"/>
  <c r="G96"/>
  <c r="G91"/>
  <c r="H88" s="1"/>
  <c r="G90"/>
  <c r="G86"/>
  <c r="H84" s="1"/>
  <c r="G80"/>
  <c r="G81"/>
  <c r="G82"/>
  <c r="G79"/>
  <c r="H77" s="1"/>
  <c r="G75"/>
  <c r="G36"/>
  <c r="G37"/>
  <c r="G24"/>
  <c r="G25"/>
  <c r="G26"/>
  <c r="G27"/>
  <c r="I19" i="6"/>
  <c r="H93" i="5" l="1"/>
  <c r="H125"/>
  <c r="H106"/>
  <c r="C3" i="6"/>
  <c r="G71" i="5" l="1"/>
  <c r="G70"/>
  <c r="G69"/>
  <c r="G62"/>
  <c r="G61"/>
  <c r="G60"/>
  <c r="G59"/>
  <c r="G58"/>
  <c r="C8" i="6"/>
  <c r="G68" i="5"/>
  <c r="G22"/>
  <c r="H20" s="1"/>
  <c r="G23"/>
  <c r="G18"/>
  <c r="G53"/>
  <c r="H51" s="1"/>
  <c r="G17"/>
  <c r="G16"/>
  <c r="G15"/>
  <c r="G14"/>
  <c r="H12" l="1"/>
  <c r="H66"/>
  <c r="G57"/>
  <c r="H55" s="1"/>
  <c r="G49"/>
  <c r="H47" s="1"/>
  <c r="G45"/>
  <c r="H43" s="1"/>
  <c r="G41"/>
  <c r="H39" s="1"/>
  <c r="G35"/>
  <c r="H33" s="1"/>
  <c r="G31"/>
  <c r="H29" s="1"/>
  <c r="H152" l="1"/>
  <c r="I22" l="1"/>
  <c r="I23"/>
  <c r="I24"/>
  <c r="I63"/>
  <c r="I64"/>
  <c r="I146"/>
  <c r="J144" s="1"/>
  <c r="I147"/>
  <c r="I149"/>
  <c r="I141"/>
  <c r="I140"/>
  <c r="I142"/>
  <c r="I138"/>
  <c r="I137"/>
  <c r="I139"/>
  <c r="I135"/>
  <c r="I134"/>
  <c r="I136"/>
  <c r="I128"/>
  <c r="I129"/>
  <c r="I123"/>
  <c r="J120" s="1"/>
  <c r="I127"/>
  <c r="I111"/>
  <c r="I116"/>
  <c r="I118"/>
  <c r="I117"/>
  <c r="I114"/>
  <c r="I113"/>
  <c r="I115"/>
  <c r="I104"/>
  <c r="I109"/>
  <c r="I108"/>
  <c r="I110"/>
  <c r="I102"/>
  <c r="I103"/>
  <c r="I99"/>
  <c r="I100"/>
  <c r="I91"/>
  <c r="I96"/>
  <c r="J93" s="1"/>
  <c r="I97"/>
  <c r="I86"/>
  <c r="J84" s="1"/>
  <c r="I90"/>
  <c r="J88" s="1"/>
  <c r="I75"/>
  <c r="J73" s="1"/>
  <c r="I80"/>
  <c r="I79"/>
  <c r="I82"/>
  <c r="I81"/>
  <c r="I37"/>
  <c r="I36"/>
  <c r="I26"/>
  <c r="I25"/>
  <c r="I8" i="6"/>
  <c r="I61" i="5"/>
  <c r="I69"/>
  <c r="I62"/>
  <c r="I70"/>
  <c r="I71"/>
  <c r="I58"/>
  <c r="I59"/>
  <c r="I60"/>
  <c r="I18"/>
  <c r="I53"/>
  <c r="J51" s="1"/>
  <c r="I45"/>
  <c r="J43" s="1"/>
  <c r="I49"/>
  <c r="J47" s="1"/>
  <c r="I16"/>
  <c r="I31"/>
  <c r="J29" s="1"/>
  <c r="I15"/>
  <c r="I14"/>
  <c r="I27"/>
  <c r="I68"/>
  <c r="I35"/>
  <c r="J33" s="1"/>
  <c r="I57"/>
  <c r="I41"/>
  <c r="J39" s="1"/>
  <c r="I17"/>
  <c r="J55" l="1"/>
  <c r="J106"/>
  <c r="J77"/>
  <c r="J131"/>
  <c r="J66"/>
  <c r="J125"/>
  <c r="J20"/>
  <c r="J12"/>
  <c r="I9" i="6"/>
  <c r="I12" s="1"/>
  <c r="J152" i="5" l="1"/>
  <c r="I14" i="6"/>
  <c r="I16" s="1"/>
  <c r="I21" s="1"/>
</calcChain>
</file>

<file path=xl/sharedStrings.xml><?xml version="1.0" encoding="utf-8"?>
<sst xmlns="http://schemas.openxmlformats.org/spreadsheetml/2006/main" count="296" uniqueCount="223">
  <si>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</si>
  <si>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</si>
  <si>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</si>
  <si>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</si>
  <si>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</si>
  <si>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</si>
  <si>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</si>
  <si>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</si>
  <si>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</si>
  <si>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</si>
  <si>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</si>
  <si>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>6.1</t>
  </si>
  <si>
    <t>7.1</t>
  </si>
  <si>
    <t>8.1</t>
  </si>
  <si>
    <t>12.1</t>
  </si>
  <si>
    <t>13.1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</si>
  <si>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</si>
  <si>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</si>
  <si>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</si>
  <si>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</si>
  <si>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</si>
  <si>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</si>
  <si>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</si>
  <si>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</si>
  <si>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</si>
  <si>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</si>
  <si>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</si>
  <si>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</si>
  <si>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</si>
  <si>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</si>
  <si>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</si>
  <si>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</si>
  <si>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</si>
  <si>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</si>
  <si>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</si>
  <si>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</si>
  <si>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</si>
  <si>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</si>
  <si>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</si>
  <si>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</si>
  <si>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</si>
  <si>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</si>
  <si>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</si>
  <si>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</si>
  <si>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</si>
  <si>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</si>
  <si>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</si>
  <si>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</si>
  <si>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</si>
  <si>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VARIOS</t>
  </si>
  <si>
    <t>MES</t>
  </si>
  <si>
    <t>1.5</t>
  </si>
  <si>
    <t>M3</t>
  </si>
  <si>
    <t>REVESTIMIENTOS</t>
  </si>
  <si>
    <t>SUB TOTAL OBRA</t>
  </si>
  <si>
    <t>Imprevistos (10% de Obra Prevista)</t>
  </si>
  <si>
    <t>REVOQUES</t>
  </si>
  <si>
    <t>PINTURAS</t>
  </si>
  <si>
    <t>TOTAL GENERAL OBRA $  (IVA y MONTO IMPONIBLE)</t>
  </si>
  <si>
    <t>REPLANTEO E IMPLANTACION</t>
  </si>
  <si>
    <t xml:space="preserve">Replanteo </t>
  </si>
  <si>
    <t>Oficinas y servicios</t>
  </si>
  <si>
    <t>Cartel de obra</t>
  </si>
  <si>
    <t>Vallado de limitación de obras</t>
  </si>
  <si>
    <t>DEMOLICION</t>
  </si>
  <si>
    <t>De muros</t>
  </si>
  <si>
    <t>Retiro de pavimento</t>
  </si>
  <si>
    <t>Retiro de membrana</t>
  </si>
  <si>
    <t>De pilastras y muretes de azotea</t>
  </si>
  <si>
    <t>Retiro de abertura de aluminio</t>
  </si>
  <si>
    <t>retiro de obra de materiales de demolición</t>
  </si>
  <si>
    <t>2.4</t>
  </si>
  <si>
    <t>2.5</t>
  </si>
  <si>
    <t>2.6</t>
  </si>
  <si>
    <t>Sustitución de sobre techo existente</t>
  </si>
  <si>
    <t>CUBIERTA  LIVIANA</t>
  </si>
  <si>
    <t>3.1</t>
  </si>
  <si>
    <t>MUROS</t>
  </si>
  <si>
    <t>Limpieza de muros de ladrillo visto</t>
  </si>
  <si>
    <t>4.2</t>
  </si>
  <si>
    <t>4.3</t>
  </si>
  <si>
    <t>De ladrillo reparación exterior (estimado)</t>
  </si>
  <si>
    <t>CONTRAPISO</t>
  </si>
  <si>
    <t>Armado</t>
  </si>
  <si>
    <t>De cemento terminado a llana</t>
  </si>
  <si>
    <t>PAVIMENTOS</t>
  </si>
  <si>
    <t>De cerámica</t>
  </si>
  <si>
    <t>Provisorios de consumos de agua y energía eléctrica</t>
  </si>
  <si>
    <t>De ladrillo interior No visto</t>
  </si>
  <si>
    <t>Interior paramentos   Gruesa y fina</t>
  </si>
  <si>
    <t>AZOTEA Y CUBIERTA LIVIANA</t>
  </si>
  <si>
    <t>Limpieza e hidrolavado</t>
  </si>
  <si>
    <t>Rectificación de sustrato</t>
  </si>
  <si>
    <t>Lechada de cemento puro en azotea y pretiles</t>
  </si>
  <si>
    <t>Canastillas, gargantas</t>
  </si>
  <si>
    <t>Emulsión asfáltica</t>
  </si>
  <si>
    <t>membrana 4mm gofrada</t>
  </si>
  <si>
    <t>Pintura impermeabilizante acrílica</t>
  </si>
  <si>
    <t>pretiles</t>
  </si>
  <si>
    <t>9.1</t>
  </si>
  <si>
    <t>9.2</t>
  </si>
  <si>
    <t>9.3</t>
  </si>
  <si>
    <t>9.4</t>
  </si>
  <si>
    <t>9.5</t>
  </si>
  <si>
    <t>9.6</t>
  </si>
  <si>
    <t>9.7</t>
  </si>
  <si>
    <t>9.8</t>
  </si>
  <si>
    <t>ayuda a subcontratos</t>
  </si>
  <si>
    <t>Amure dde aberturas</t>
  </si>
  <si>
    <t>limpieza de obra periódica y final</t>
  </si>
  <si>
    <t>10.1</t>
  </si>
  <si>
    <t>10.2</t>
  </si>
  <si>
    <t>10.3</t>
  </si>
  <si>
    <t>10.4</t>
  </si>
  <si>
    <t>CARPINTERIA</t>
  </si>
  <si>
    <t>C1</t>
  </si>
  <si>
    <t>HERRERIA Y ACERO INOXIDABLE</t>
  </si>
  <si>
    <t>H1</t>
  </si>
  <si>
    <t>Ai 1</t>
  </si>
  <si>
    <t>Ai 2</t>
  </si>
  <si>
    <t>Ai 3</t>
  </si>
  <si>
    <t>ALUMINIO</t>
  </si>
  <si>
    <t>AL 1</t>
  </si>
  <si>
    <t>VIDRIOS</t>
  </si>
  <si>
    <t>V1</t>
  </si>
  <si>
    <t>Reposición de vidrios rotos</t>
  </si>
  <si>
    <t>SANITARIA</t>
  </si>
  <si>
    <t>DESAGÜE</t>
  </si>
  <si>
    <t>Desagües primaria</t>
  </si>
  <si>
    <t>Desagües secundaria y pluviales</t>
  </si>
  <si>
    <t>ABASTECIMIENTO</t>
  </si>
  <si>
    <t>Red de agua corriente fría</t>
  </si>
  <si>
    <t>Conexiones</t>
  </si>
  <si>
    <t>APARATOS</t>
  </si>
  <si>
    <t xml:space="preserve">Aparatos y accesorios </t>
  </si>
  <si>
    <t>Colocación de aparatos, etc</t>
  </si>
  <si>
    <t xml:space="preserve"> Grifería </t>
  </si>
  <si>
    <t>ELECTRICA</t>
  </si>
  <si>
    <t xml:space="preserve">Canalizaciones  de potencia, tomas e iluminación </t>
  </si>
  <si>
    <t>Conductores de potencia</t>
  </si>
  <si>
    <t>Terminaciones: Cajas, tomacorrientes, llaves, plaquetas y registros</t>
  </si>
  <si>
    <t>Tableros y sistema de corrección  de reactiva</t>
  </si>
  <si>
    <t>LUMINARIAS</t>
  </si>
  <si>
    <t>L1</t>
  </si>
  <si>
    <t>L2</t>
  </si>
  <si>
    <t>L3</t>
  </si>
  <si>
    <t>L4</t>
  </si>
  <si>
    <t>Instalación de luminarias</t>
  </si>
  <si>
    <t>Plano strámites, solicitud aumento de carga</t>
  </si>
  <si>
    <t>TERMICO</t>
  </si>
  <si>
    <t>AIRE ACONDICIONADO</t>
  </si>
  <si>
    <t>Suministro y colocación de equipos</t>
  </si>
  <si>
    <t xml:space="preserve">Para cielorraso en cielorraso </t>
  </si>
  <si>
    <t>Al agua en paramentos interiores</t>
  </si>
  <si>
    <t>En herrería</t>
  </si>
  <si>
    <t>11.1</t>
  </si>
  <si>
    <t>12.2</t>
  </si>
  <si>
    <t>12.3</t>
  </si>
  <si>
    <t>12.4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</si>
  <si>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</si>
  <si>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</si>
  <si>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</si>
  <si>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</si>
  <si>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</si>
  <si>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</si>
  <si>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</si>
  <si>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</si>
  <si>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</si>
  <si>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</si>
  <si>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</si>
  <si>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</si>
  <si>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</si>
  <si>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</si>
  <si>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</si>
  <si>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</si>
  <si>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</si>
  <si>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</si>
  <si>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</si>
  <si>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</si>
  <si>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</si>
  <si>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</si>
  <si>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</si>
  <si>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</si>
  <si>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17.2</t>
  </si>
  <si>
    <t>18.1</t>
  </si>
  <si>
    <t>18.2</t>
  </si>
  <si>
    <t>18.3</t>
  </si>
  <si>
    <t xml:space="preserve">SANEAMIENTO INTERNO, PLUVIALES SEPARATIVA </t>
  </si>
  <si>
    <t>SANEAMIENTO INTERNO Y PLUVIALES SEPARATIVA</t>
  </si>
  <si>
    <t>excavación y tapado de zanjas</t>
  </si>
  <si>
    <t>Cañería de PVC 250</t>
  </si>
  <si>
    <t>Cañería de PVC 160</t>
  </si>
  <si>
    <t>Cañería de PVC 110</t>
  </si>
  <si>
    <t>Cámaras de inspección 60x110cm</t>
  </si>
  <si>
    <t>Cámaras de inspección 120x110 cm</t>
  </si>
  <si>
    <t>Cámaras de 40 x 40</t>
  </si>
  <si>
    <t>Cámaras de 20 x 20</t>
  </si>
  <si>
    <t>Tapas de cámaras</t>
  </si>
  <si>
    <t xml:space="preserve">RED  ELECTRICA  y ALUMBRADO </t>
  </si>
  <si>
    <t>excavación y tapado de zanja.</t>
  </si>
  <si>
    <t xml:space="preserve">cámaras de 60x60 </t>
  </si>
  <si>
    <t>PUESTA A TIERRA Y PROTECCIONES ATMOSFERICAS</t>
  </si>
  <si>
    <t>Aterramiento y Pararrayos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</si>
  <si>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</si>
  <si>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</si>
  <si>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</si>
  <si>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</si>
  <si>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</si>
  <si>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</si>
  <si>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</si>
  <si>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</si>
  <si>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</si>
  <si>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</si>
  <si>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20.1</t>
  </si>
  <si>
    <t>20.2</t>
  </si>
  <si>
    <t>20.3</t>
  </si>
  <si>
    <t>20.4</t>
  </si>
  <si>
    <t>OBRA: ESCUELA Nº95 SALTO</t>
  </si>
  <si>
    <t xml:space="preserve">PRESUPUESTO OBRA   </t>
  </si>
  <si>
    <t>consumos de agua y energia eléctrica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</si>
  <si>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</si>
  <si>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</si>
  <si>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17/2015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</si>
</sst>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[$$-2C0A]\ #,##0.00"/>
    <numFmt numFmtId="166" formatCode="0.00;[Red]0.00"/>
    <numFmt numFmtId="167" formatCode="#,##0&quot;   &quot;"/>
    <numFmt numFmtId="168" formatCode="0.0"/>
    <numFmt numFmtId="169" formatCode="0.000%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1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6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3" fontId="29" fillId="4" borderId="21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/>
    <xf numFmtId="0" fontId="0" fillId="0" borderId="0" xfId="0" applyBorder="1" applyAlignment="1">
      <alignment wrapText="1"/>
    </xf>
    <xf numFmtId="10" fontId="44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10" fontId="40" fillId="0" borderId="0" xfId="0" applyNumberFormat="1" applyFont="1" applyFill="1" applyBorder="1" applyAlignment="1" applyProtection="1">
      <alignment horizontal="left"/>
    </xf>
    <xf numFmtId="0" fontId="41" fillId="0" borderId="0" xfId="0" applyNumberFormat="1" applyFont="1" applyFill="1" applyBorder="1" applyAlignment="1" applyProtection="1"/>
    <xf numFmtId="0" fontId="42" fillId="0" borderId="0" xfId="0" applyNumberFormat="1" applyFont="1" applyFill="1" applyBorder="1" applyAlignment="1" applyProtection="1"/>
    <xf numFmtId="1" fontId="43" fillId="0" borderId="0" xfId="0" applyNumberFormat="1" applyFont="1" applyFill="1" applyBorder="1" applyAlignment="1" applyProtection="1">
      <alignment horizontal="center"/>
    </xf>
    <xf numFmtId="168" fontId="43" fillId="0" borderId="0" xfId="0" applyNumberFormat="1" applyFont="1" applyFill="1" applyBorder="1" applyAlignment="1" applyProtection="1">
      <alignment horizontal="left"/>
    </xf>
    <xf numFmtId="0" fontId="2" fillId="3" borderId="14" xfId="0" applyFont="1" applyFill="1" applyBorder="1" applyAlignment="1" applyProtection="1">
      <alignment horizontal="center" wrapText="1"/>
    </xf>
    <xf numFmtId="10" fontId="44" fillId="0" borderId="0" xfId="0" applyNumberFormat="1" applyFont="1" applyBorder="1"/>
    <xf numFmtId="39" fontId="44" fillId="0" borderId="0" xfId="0" applyNumberFormat="1" applyFont="1" applyBorder="1" applyAlignment="1">
      <alignment horizontal="center"/>
    </xf>
    <xf numFmtId="39" fontId="44" fillId="0" borderId="0" xfId="0" applyNumberFormat="1" applyFont="1" applyFill="1" applyBorder="1" applyAlignment="1">
      <alignment horizontal="center"/>
    </xf>
    <xf numFmtId="10" fontId="45" fillId="0" borderId="0" xfId="0" applyNumberFormat="1" applyFont="1" applyFill="1" applyBorder="1" applyAlignment="1"/>
    <xf numFmtId="10" fontId="46" fillId="0" borderId="0" xfId="0" applyNumberFormat="1" applyFont="1" applyFill="1" applyBorder="1"/>
    <xf numFmtId="39" fontId="44" fillId="0" borderId="0" xfId="0" applyNumberFormat="1" applyFont="1" applyBorder="1"/>
    <xf numFmtId="0" fontId="40" fillId="0" borderId="0" xfId="0" applyNumberFormat="1" applyFont="1" applyFill="1" applyBorder="1" applyAlignment="1" applyProtection="1"/>
    <xf numFmtId="0" fontId="45" fillId="0" borderId="0" xfId="0" applyNumberFormat="1" applyFont="1" applyFill="1" applyBorder="1" applyAlignment="1" applyProtection="1"/>
    <xf numFmtId="39" fontId="44" fillId="0" borderId="0" xfId="0" applyNumberFormat="1" applyFont="1" applyFill="1" applyBorder="1"/>
    <xf numFmtId="10" fontId="46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169" fontId="44" fillId="0" borderId="0" xfId="0" applyNumberFormat="1" applyFont="1" applyBorder="1" applyAlignment="1">
      <alignment horizontal="center"/>
    </xf>
    <xf numFmtId="169" fontId="44" fillId="0" borderId="0" xfId="0" applyNumberFormat="1" applyFont="1" applyBorder="1"/>
    <xf numFmtId="0" fontId="6" fillId="0" borderId="0" xfId="0" applyFont="1" applyFill="1" applyBorder="1" applyAlignment="1" applyProtection="1">
      <alignment horizontal="left"/>
    </xf>
    <xf numFmtId="0" fontId="7" fillId="0" borderId="4" xfId="0" applyFont="1" applyFill="1" applyBorder="1" applyProtection="1">
      <protection locked="0"/>
    </xf>
    <xf numFmtId="0" fontId="41" fillId="0" borderId="27" xfId="0" applyNumberFormat="1" applyFont="1" applyFill="1" applyBorder="1" applyAlignment="1" applyProtection="1"/>
    <xf numFmtId="0" fontId="40" fillId="0" borderId="27" xfId="0" applyNumberFormat="1" applyFont="1" applyFill="1" applyBorder="1" applyAlignment="1" applyProtection="1"/>
    <xf numFmtId="0" fontId="45" fillId="0" borderId="27" xfId="0" applyNumberFormat="1" applyFont="1" applyFill="1" applyBorder="1" applyAlignment="1" applyProtection="1"/>
    <xf numFmtId="10" fontId="45" fillId="0" borderId="27" xfId="0" applyNumberFormat="1" applyFont="1" applyFill="1" applyBorder="1" applyAlignment="1"/>
    <xf numFmtId="0" fontId="4" fillId="3" borderId="13" xfId="0" applyFont="1" applyFill="1" applyBorder="1" applyAlignment="1" applyProtection="1">
      <alignment horizontal="left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6" xfId="0" applyNumberFormat="1" applyFont="1" applyFill="1" applyBorder="1" applyAlignment="1" applyProtection="1">
      <alignment horizontal="center" vertical="center" wrapText="1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  <xf numFmtId="0" fontId="47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47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2"/>
  <sheetViews>
    <sheetView topLeftCell="B1" zoomScale="64" zoomScaleNormal="64" workbookViewId="0">
      <selection activeCell="K22" sqref="K22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0"/>
      <c r="C3" s="121" t="str">
        <f>+RUBRADO!A9</f>
        <v>OBRA: ESCUELA Nº95 SALTO</v>
      </c>
      <c r="D3" s="122"/>
      <c r="E3" s="123"/>
      <c r="F3" s="123"/>
      <c r="G3" s="124"/>
      <c r="H3" s="124"/>
      <c r="I3" s="125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21</v>
      </c>
      <c r="C5" s="9"/>
      <c r="D5" s="10"/>
      <c r="E5" s="10" t="s">
        <v>22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tr">
        <f>+RUBRADO!A152</f>
        <v>SUB TOTAL OBRA</v>
      </c>
      <c r="D8" s="22"/>
      <c r="E8" s="23"/>
      <c r="F8" s="24"/>
      <c r="G8" s="24"/>
      <c r="H8" s="24"/>
      <c r="I8" s="180">
        <f>+RUBRADO!H152</f>
        <v>0</v>
      </c>
      <c r="K8" s="25"/>
    </row>
    <row r="9" spans="2:11" ht="27" thickBot="1">
      <c r="B9" s="26"/>
      <c r="C9" s="132" t="s">
        <v>55</v>
      </c>
      <c r="D9" s="27"/>
      <c r="E9" s="28"/>
      <c r="F9" s="29"/>
      <c r="G9" s="29"/>
      <c r="H9" s="29"/>
      <c r="I9" s="181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45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23</v>
      </c>
      <c r="D14" s="48"/>
      <c r="E14" s="49"/>
      <c r="F14" s="50"/>
      <c r="G14" s="51"/>
      <c r="H14" s="50"/>
      <c r="I14" s="52">
        <f>+I12*0.22</f>
        <v>0</v>
      </c>
    </row>
    <row r="15" spans="2:11" ht="21" thickBot="1">
      <c r="B15" s="53"/>
      <c r="C15" s="41"/>
      <c r="D15" s="41"/>
      <c r="E15" s="41"/>
      <c r="F15" s="43"/>
      <c r="G15" s="54"/>
      <c r="H15" s="43"/>
      <c r="I15" s="55"/>
    </row>
    <row r="16" spans="2:11" ht="27" thickBot="1">
      <c r="B16" s="56"/>
      <c r="C16" s="57" t="s">
        <v>44</v>
      </c>
      <c r="D16" s="57"/>
      <c r="E16" s="58"/>
      <c r="F16" s="59"/>
      <c r="G16" s="60"/>
      <c r="H16" s="59"/>
      <c r="I16" s="61">
        <f>+I12+I14</f>
        <v>0</v>
      </c>
    </row>
    <row r="17" spans="1:9" ht="20.25">
      <c r="B17" s="53"/>
      <c r="C17" s="41"/>
      <c r="D17" s="41"/>
      <c r="E17" s="41"/>
      <c r="F17" s="43"/>
      <c r="G17" s="54"/>
      <c r="H17" s="43"/>
      <c r="I17" s="55"/>
    </row>
    <row r="18" spans="1:9" ht="20.25">
      <c r="B18" s="62"/>
      <c r="C18" s="63" t="s">
        <v>46</v>
      </c>
      <c r="D18" s="63"/>
      <c r="E18" s="63"/>
      <c r="F18" s="63"/>
      <c r="G18" s="63"/>
      <c r="H18" s="63"/>
      <c r="I18" s="133"/>
    </row>
    <row r="19" spans="1:9" ht="21" thickBot="1">
      <c r="B19" s="64"/>
      <c r="C19" s="63" t="s">
        <v>47</v>
      </c>
      <c r="D19" s="65"/>
      <c r="E19" s="66"/>
      <c r="F19" s="66"/>
      <c r="G19" s="66"/>
      <c r="H19" s="66"/>
      <c r="I19" s="133">
        <f>+I18*0.1</f>
        <v>0</v>
      </c>
    </row>
    <row r="20" spans="1:9" ht="16.5" thickBot="1">
      <c r="B20" s="67"/>
      <c r="C20" s="68"/>
      <c r="D20" s="68"/>
      <c r="E20" s="69"/>
      <c r="F20" s="68"/>
      <c r="G20" s="68"/>
      <c r="H20" s="68"/>
      <c r="I20" s="70"/>
    </row>
    <row r="21" spans="1:9" ht="27.75" thickTop="1" thickBot="1">
      <c r="B21" s="126"/>
      <c r="C21" s="127" t="s">
        <v>58</v>
      </c>
      <c r="D21" s="128"/>
      <c r="E21" s="129"/>
      <c r="F21" s="128"/>
      <c r="G21" s="128"/>
      <c r="H21" s="130"/>
      <c r="I21" s="131">
        <f>I16+I18+I19</f>
        <v>0</v>
      </c>
    </row>
    <row r="22" spans="1:9" ht="17.25" thickTop="1" thickBot="1">
      <c r="B22" s="71"/>
      <c r="C22" s="72"/>
      <c r="D22" s="72"/>
      <c r="E22" s="73"/>
      <c r="F22" s="72"/>
      <c r="G22" s="72"/>
      <c r="H22" s="72"/>
      <c r="I22" s="74"/>
    </row>
    <row r="23" spans="1:9">
      <c r="B23" s="75"/>
      <c r="C23" s="76"/>
      <c r="D23" s="76"/>
      <c r="E23" s="76"/>
      <c r="F23" s="76"/>
      <c r="G23" s="76"/>
      <c r="H23" s="76"/>
      <c r="I23" s="77"/>
    </row>
    <row r="24" spans="1:9" ht="20.25">
      <c r="B24" s="75"/>
      <c r="C24" s="76"/>
      <c r="D24" s="76"/>
      <c r="E24" s="78"/>
      <c r="F24" s="79"/>
      <c r="G24" s="80"/>
      <c r="H24" s="81" t="s">
        <v>24</v>
      </c>
      <c r="I24" s="82" t="s">
        <v>48</v>
      </c>
    </row>
    <row r="25" spans="1:9" ht="15.75" thickBot="1">
      <c r="B25" s="83"/>
      <c r="C25" s="84"/>
      <c r="D25" s="84"/>
      <c r="E25" s="84"/>
      <c r="F25" s="84"/>
      <c r="G25" s="84"/>
      <c r="H25" s="84"/>
      <c r="I25" s="85"/>
    </row>
    <row r="28" spans="1:9" ht="15.75">
      <c r="C28" s="86"/>
      <c r="D28" s="87"/>
      <c r="E28" s="88"/>
      <c r="F28" s="87"/>
      <c r="G28" s="88"/>
    </row>
    <row r="29" spans="1:9" ht="20.25" hidden="1">
      <c r="A29" s="89"/>
      <c r="B29" s="90" t="s">
        <v>25</v>
      </c>
      <c r="C29" s="90" t="s">
        <v>26</v>
      </c>
      <c r="D29" s="91"/>
      <c r="E29" s="92"/>
      <c r="F29" s="93"/>
      <c r="G29" s="94"/>
      <c r="H29" s="89"/>
      <c r="I29" s="95"/>
    </row>
    <row r="30" spans="1:9" ht="15.75" hidden="1">
      <c r="A30" s="89"/>
      <c r="B30" s="89"/>
      <c r="C30" s="96"/>
      <c r="D30" s="96"/>
      <c r="E30" s="92"/>
      <c r="F30" s="93"/>
      <c r="G30" s="94"/>
      <c r="H30" s="89"/>
      <c r="I30" s="95"/>
    </row>
    <row r="31" spans="1:9" hidden="1">
      <c r="A31" s="89"/>
      <c r="B31" s="89"/>
      <c r="C31" s="89"/>
      <c r="D31" s="89"/>
      <c r="E31" s="89"/>
      <c r="F31" s="89"/>
      <c r="G31" s="89"/>
      <c r="H31" s="89"/>
      <c r="I31" s="95"/>
    </row>
    <row r="32" spans="1:9" ht="16.5" hidden="1" thickBot="1">
      <c r="A32" s="89"/>
      <c r="B32" s="89"/>
      <c r="C32" s="97" t="s">
        <v>27</v>
      </c>
      <c r="D32" s="98"/>
      <c r="E32" s="99"/>
      <c r="F32" s="100" t="s">
        <v>28</v>
      </c>
      <c r="G32" s="101"/>
      <c r="H32" s="89"/>
      <c r="I32" s="95"/>
    </row>
    <row r="33" spans="1:9" ht="15.75" hidden="1">
      <c r="A33" s="89"/>
      <c r="B33" s="89"/>
      <c r="C33" s="102" t="s">
        <v>29</v>
      </c>
      <c r="D33" s="96" t="s">
        <v>30</v>
      </c>
      <c r="E33" s="103">
        <v>400</v>
      </c>
      <c r="F33" s="104">
        <v>400</v>
      </c>
      <c r="G33" s="105"/>
      <c r="H33" s="89"/>
      <c r="I33" s="95"/>
    </row>
    <row r="34" spans="1:9" ht="15.75" hidden="1">
      <c r="A34" s="89"/>
      <c r="B34" s="89"/>
      <c r="C34" s="102" t="s">
        <v>31</v>
      </c>
      <c r="D34" s="96" t="s">
        <v>30</v>
      </c>
      <c r="E34" s="103">
        <v>500</v>
      </c>
      <c r="F34" s="104">
        <v>200</v>
      </c>
      <c r="G34" s="105"/>
      <c r="H34" s="89"/>
      <c r="I34" s="95"/>
    </row>
    <row r="35" spans="1:9" ht="15.75" hidden="1">
      <c r="A35" s="89"/>
      <c r="B35" s="89"/>
      <c r="C35" s="102" t="s">
        <v>32</v>
      </c>
      <c r="D35" s="96" t="s">
        <v>30</v>
      </c>
      <c r="E35" s="106">
        <v>2640</v>
      </c>
      <c r="F35" s="104">
        <v>396</v>
      </c>
      <c r="G35" s="107"/>
      <c r="H35" s="89"/>
      <c r="I35" s="95"/>
    </row>
    <row r="36" spans="1:9" ht="16.5" hidden="1" thickBot="1">
      <c r="A36" s="89"/>
      <c r="B36" s="89"/>
      <c r="C36" s="108" t="s">
        <v>33</v>
      </c>
      <c r="D36" s="96" t="s">
        <v>30</v>
      </c>
      <c r="E36" s="103">
        <v>244</v>
      </c>
      <c r="F36" s="104">
        <v>48.8</v>
      </c>
      <c r="G36" s="109"/>
      <c r="H36" s="89"/>
      <c r="I36" s="95"/>
    </row>
    <row r="37" spans="1:9" ht="16.5" hidden="1" thickBot="1">
      <c r="A37" s="89"/>
      <c r="B37" s="89"/>
      <c r="C37" s="97" t="s">
        <v>34</v>
      </c>
      <c r="D37" s="110" t="s">
        <v>30</v>
      </c>
      <c r="E37" s="111">
        <v>3784</v>
      </c>
      <c r="F37" s="111">
        <v>1044.8</v>
      </c>
      <c r="G37" s="101"/>
      <c r="H37" s="89"/>
      <c r="I37" s="95"/>
    </row>
    <row r="38" spans="1:9" hidden="1">
      <c r="A38" s="89"/>
      <c r="B38" s="89"/>
      <c r="C38" s="112"/>
      <c r="D38" s="113"/>
      <c r="E38" s="114"/>
      <c r="F38" s="113"/>
      <c r="G38" s="115"/>
      <c r="H38" s="89"/>
      <c r="I38" s="95"/>
    </row>
    <row r="39" spans="1:9" ht="16.5" hidden="1" thickBot="1">
      <c r="A39" s="89"/>
      <c r="B39" s="89"/>
      <c r="C39" s="116" t="s">
        <v>35</v>
      </c>
      <c r="D39" s="117" t="s">
        <v>20</v>
      </c>
      <c r="E39" s="118">
        <v>21742.793338437979</v>
      </c>
      <c r="F39" s="117"/>
      <c r="G39" s="119"/>
      <c r="H39" s="89"/>
      <c r="I39" s="95"/>
    </row>
    <row r="40" spans="1:9" hidden="1">
      <c r="A40" s="89"/>
      <c r="B40" s="89"/>
      <c r="C40" s="89"/>
      <c r="D40" s="89"/>
      <c r="E40" s="89"/>
      <c r="F40" s="89"/>
      <c r="G40" s="89"/>
      <c r="H40" s="89"/>
      <c r="I40" s="95"/>
    </row>
    <row r="41" spans="1:9" hidden="1">
      <c r="A41" s="89"/>
      <c r="B41" s="89"/>
      <c r="C41" s="89"/>
      <c r="D41" s="89"/>
      <c r="E41" s="89"/>
      <c r="F41" s="89"/>
      <c r="G41" s="89"/>
      <c r="H41" s="89"/>
      <c r="I41" s="95"/>
    </row>
    <row r="42" spans="1:9" ht="20.25" hidden="1">
      <c r="A42" s="89"/>
      <c r="B42" s="90"/>
      <c r="C42" s="90"/>
      <c r="D42" s="91"/>
      <c r="E42" s="89"/>
      <c r="F42" s="89"/>
      <c r="G42" s="89"/>
      <c r="H42" s="89"/>
      <c r="I42" s="95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7"/>
  <sheetViews>
    <sheetView tabSelected="1" zoomScale="70" zoomScaleNormal="70" workbookViewId="0">
      <selection activeCell="A4" sqref="A4"/>
    </sheetView>
  </sheetViews>
  <sheetFormatPr baseColWidth="10" defaultRowHeight="15"/>
  <cols>
    <col min="1" max="1" width="23.7109375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8" ht="15.75" thickBot="1">
      <c r="A1" s="134"/>
      <c r="B1" s="134"/>
      <c r="C1" s="134"/>
      <c r="D1" s="134"/>
      <c r="E1" s="134"/>
      <c r="F1" s="134"/>
      <c r="G1" s="134"/>
      <c r="H1" s="135"/>
      <c r="I1" s="135"/>
      <c r="J1" s="135"/>
    </row>
    <row r="2" spans="1:18" ht="42.75" customHeight="1">
      <c r="A2" s="258" t="s">
        <v>220</v>
      </c>
      <c r="B2" s="259" t="s">
        <v>221</v>
      </c>
      <c r="C2" s="260"/>
      <c r="D2" s="261"/>
      <c r="E2" s="261"/>
      <c r="F2" s="261"/>
      <c r="G2" s="261"/>
      <c r="H2" s="262"/>
      <c r="I2" s="262"/>
      <c r="J2" s="263"/>
    </row>
    <row r="3" spans="1:18" ht="18.75" thickBot="1">
      <c r="A3" s="264" t="s">
        <v>222</v>
      </c>
      <c r="B3" s="147"/>
      <c r="C3" s="265"/>
      <c r="D3" s="149"/>
      <c r="E3" s="149"/>
      <c r="F3" s="149"/>
      <c r="G3" s="149"/>
      <c r="H3" s="266"/>
      <c r="I3" s="266"/>
      <c r="J3" s="267"/>
    </row>
    <row r="4" spans="1:18" ht="9.9499999999999993" customHeight="1" thickBot="1">
      <c r="A4" s="136"/>
      <c r="B4" s="137"/>
      <c r="C4" s="138"/>
      <c r="D4" s="139"/>
      <c r="E4" s="139"/>
      <c r="F4" s="139"/>
      <c r="G4" s="139"/>
      <c r="H4" s="140"/>
      <c r="I4" s="140"/>
      <c r="J4" s="141"/>
    </row>
    <row r="5" spans="1:18" ht="18.75" thickBot="1">
      <c r="A5" s="142" t="s">
        <v>218</v>
      </c>
      <c r="B5" s="143"/>
      <c r="C5" s="144"/>
      <c r="D5" s="145"/>
      <c r="E5" s="145"/>
      <c r="F5" s="145"/>
      <c r="G5" s="145"/>
      <c r="H5" s="248" t="s">
        <v>39</v>
      </c>
      <c r="I5" s="249"/>
      <c r="J5" s="250"/>
    </row>
    <row r="6" spans="1:18" ht="9.9499999999999993" customHeight="1" thickBot="1">
      <c r="A6" s="142"/>
      <c r="B6" s="143"/>
      <c r="C6" s="144"/>
      <c r="D6" s="145"/>
      <c r="E6" s="145"/>
      <c r="F6" s="145"/>
      <c r="G6" s="145"/>
      <c r="H6" s="140"/>
      <c r="I6" s="140"/>
      <c r="J6" s="141"/>
    </row>
    <row r="7" spans="1:18" ht="18.75" thickBot="1">
      <c r="A7" s="146" t="s">
        <v>16</v>
      </c>
      <c r="B7" s="147"/>
      <c r="C7" s="148"/>
      <c r="D7" s="149"/>
      <c r="E7" s="149"/>
      <c r="F7" s="149"/>
      <c r="G7" s="149"/>
      <c r="H7" s="251" t="s">
        <v>39</v>
      </c>
      <c r="I7" s="252"/>
      <c r="J7" s="253"/>
    </row>
    <row r="8" spans="1:18" ht="15.75" thickBot="1">
      <c r="A8" s="150"/>
      <c r="B8" s="151"/>
      <c r="C8" s="151"/>
      <c r="D8" s="139"/>
      <c r="E8" s="139"/>
      <c r="F8" s="139"/>
      <c r="G8" s="139"/>
      <c r="H8" s="140"/>
      <c r="I8" s="140"/>
      <c r="J8" s="141"/>
    </row>
    <row r="9" spans="1:18" ht="55.5" customHeight="1" thickBot="1">
      <c r="A9" s="254" t="s">
        <v>217</v>
      </c>
      <c r="B9" s="255"/>
      <c r="C9" s="255"/>
      <c r="D9" s="152" t="s">
        <v>17</v>
      </c>
      <c r="E9" s="152" t="s">
        <v>18</v>
      </c>
      <c r="F9" s="152" t="s">
        <v>36</v>
      </c>
      <c r="G9" s="152" t="s">
        <v>37</v>
      </c>
      <c r="H9" s="153" t="s">
        <v>19</v>
      </c>
      <c r="I9" s="256" t="s">
        <v>38</v>
      </c>
      <c r="J9" s="257"/>
    </row>
    <row r="10" spans="1:18" s="2" customFormat="1">
      <c r="A10" s="154"/>
      <c r="B10" s="155"/>
      <c r="C10" s="155"/>
      <c r="D10" s="172"/>
      <c r="E10" s="172"/>
      <c r="F10" s="172"/>
      <c r="G10" s="172"/>
      <c r="H10" s="173"/>
      <c r="I10" s="173"/>
      <c r="J10" s="174"/>
    </row>
    <row r="11" spans="1:18" s="2" customFormat="1" ht="15.75" thickBot="1">
      <c r="A11" s="154"/>
      <c r="B11" s="155"/>
      <c r="C11" s="155"/>
      <c r="D11" s="172"/>
      <c r="E11" s="172"/>
      <c r="F11" s="172"/>
      <c r="G11" s="172"/>
      <c r="H11" s="173"/>
      <c r="I11" s="173"/>
      <c r="J11" s="185"/>
      <c r="K11" s="186"/>
    </row>
    <row r="12" spans="1:18" ht="21" customHeight="1" thickBot="1">
      <c r="A12" s="156" t="s">
        <v>0</v>
      </c>
      <c r="B12" s="157" t="s">
        <v>59</v>
      </c>
      <c r="C12" s="215"/>
      <c r="D12" s="158"/>
      <c r="E12" s="159"/>
      <c r="F12" s="159"/>
      <c r="G12" s="159"/>
      <c r="H12" s="160">
        <f>SUM(G14:G19)</f>
        <v>0</v>
      </c>
      <c r="I12" s="184"/>
      <c r="J12" s="175" t="e">
        <f>SUM(I14:I19)</f>
        <v>#DIV/0!</v>
      </c>
    </row>
    <row r="13" spans="1:18">
      <c r="A13" s="150"/>
      <c r="B13" s="162"/>
      <c r="C13" s="162"/>
      <c r="D13" s="139"/>
      <c r="E13" s="139"/>
      <c r="F13" s="139"/>
      <c r="G13" s="139"/>
      <c r="H13" s="140"/>
      <c r="I13" s="140"/>
      <c r="J13" s="188"/>
      <c r="K13" s="187"/>
    </row>
    <row r="14" spans="1:18" ht="20.25">
      <c r="A14" s="179" t="s">
        <v>1</v>
      </c>
      <c r="B14" s="177" t="s">
        <v>60</v>
      </c>
      <c r="C14" s="163"/>
      <c r="D14" s="221">
        <v>0</v>
      </c>
      <c r="E14" s="161" t="s">
        <v>40</v>
      </c>
      <c r="F14" s="202"/>
      <c r="G14" s="178">
        <f t="shared" ref="G14:G18" si="0">+D14*F14</f>
        <v>0</v>
      </c>
      <c r="H14" s="140"/>
      <c r="I14" s="201" t="e">
        <f>+G14/$H$152</f>
        <v>#DIV/0!</v>
      </c>
      <c r="K14" s="187"/>
      <c r="L14" s="209"/>
      <c r="M14" s="210"/>
      <c r="N14" s="211"/>
      <c r="O14" s="212"/>
      <c r="P14" s="212"/>
      <c r="Q14" s="212"/>
      <c r="R14" s="212"/>
    </row>
    <row r="15" spans="1:18" ht="20.25">
      <c r="A15" s="179" t="s">
        <v>2</v>
      </c>
      <c r="B15" s="177" t="s">
        <v>61</v>
      </c>
      <c r="C15" s="163"/>
      <c r="D15" s="221">
        <v>0</v>
      </c>
      <c r="E15" s="161" t="s">
        <v>40</v>
      </c>
      <c r="F15" s="203"/>
      <c r="G15" s="178">
        <f t="shared" si="0"/>
        <v>0</v>
      </c>
      <c r="H15" s="140"/>
      <c r="I15" s="201" t="e">
        <f>+G15/$H$152</f>
        <v>#DIV/0!</v>
      </c>
      <c r="K15" s="187"/>
      <c r="L15" s="213"/>
      <c r="M15" s="214"/>
      <c r="N15" s="208"/>
      <c r="O15" s="208"/>
      <c r="P15" s="208"/>
      <c r="Q15" s="208"/>
      <c r="R15" s="208"/>
    </row>
    <row r="16" spans="1:18" ht="20.25">
      <c r="A16" s="179" t="s">
        <v>3</v>
      </c>
      <c r="B16" s="177" t="s">
        <v>62</v>
      </c>
      <c r="C16" s="163"/>
      <c r="D16" s="221">
        <v>0</v>
      </c>
      <c r="E16" s="161" t="s">
        <v>40</v>
      </c>
      <c r="F16" s="203"/>
      <c r="G16" s="178">
        <f t="shared" si="0"/>
        <v>0</v>
      </c>
      <c r="H16" s="140"/>
      <c r="I16" s="201" t="e">
        <f>+G16/$H$152</f>
        <v>#DIV/0!</v>
      </c>
      <c r="K16" s="187"/>
      <c r="L16" s="213"/>
      <c r="M16" s="214"/>
      <c r="N16" s="208"/>
      <c r="O16" s="208"/>
      <c r="P16" s="208"/>
      <c r="Q16" s="208"/>
      <c r="R16" s="208"/>
    </row>
    <row r="17" spans="1:20" ht="20.25">
      <c r="A17" s="179" t="s">
        <v>4</v>
      </c>
      <c r="B17" s="177" t="s">
        <v>63</v>
      </c>
      <c r="C17" s="163"/>
      <c r="D17" s="221">
        <v>0</v>
      </c>
      <c r="E17" s="161" t="s">
        <v>40</v>
      </c>
      <c r="F17" s="203"/>
      <c r="G17" s="178">
        <f t="shared" si="0"/>
        <v>0</v>
      </c>
      <c r="H17" s="140"/>
      <c r="I17" s="201" t="e">
        <f>+G17/$H$152</f>
        <v>#DIV/0!</v>
      </c>
      <c r="K17" s="187"/>
      <c r="L17" s="213"/>
      <c r="M17" s="211"/>
      <c r="N17" s="212"/>
      <c r="O17" s="212"/>
      <c r="P17" s="212"/>
      <c r="Q17" s="212"/>
      <c r="R17" s="219"/>
    </row>
    <row r="18" spans="1:20" ht="20.25">
      <c r="A18" s="179" t="s">
        <v>51</v>
      </c>
      <c r="B18" s="177" t="s">
        <v>87</v>
      </c>
      <c r="C18" s="163"/>
      <c r="D18" s="221">
        <v>0</v>
      </c>
      <c r="E18" s="161" t="s">
        <v>40</v>
      </c>
      <c r="F18" s="203"/>
      <c r="G18" s="178">
        <f t="shared" si="0"/>
        <v>0</v>
      </c>
      <c r="H18" s="140"/>
      <c r="I18" s="201" t="e">
        <f>+G18/$H$152</f>
        <v>#DIV/0!</v>
      </c>
      <c r="K18" s="187"/>
      <c r="L18" s="213"/>
      <c r="M18" s="208"/>
      <c r="N18" s="208"/>
      <c r="O18" s="208"/>
      <c r="P18" s="208"/>
      <c r="Q18" s="208"/>
      <c r="R18" s="218"/>
    </row>
    <row r="19" spans="1:20" s="2" customFormat="1" ht="15.75" thickBot="1">
      <c r="A19" s="164"/>
      <c r="B19" s="247"/>
      <c r="C19" s="247"/>
      <c r="D19" s="172"/>
      <c r="E19" s="172"/>
      <c r="F19" s="172"/>
      <c r="G19" s="172"/>
      <c r="H19" s="173"/>
      <c r="I19" s="173"/>
      <c r="J19" s="189"/>
      <c r="K19" s="186"/>
      <c r="M19" s="208"/>
      <c r="N19" s="208"/>
      <c r="O19" s="208"/>
      <c r="P19" s="208"/>
      <c r="Q19" s="208"/>
      <c r="R19" s="218"/>
    </row>
    <row r="20" spans="1:20" ht="21" customHeight="1" thickBot="1">
      <c r="A20" s="165" t="s">
        <v>5</v>
      </c>
      <c r="B20" s="166" t="s">
        <v>64</v>
      </c>
      <c r="C20" s="167"/>
      <c r="D20" s="158"/>
      <c r="E20" s="159"/>
      <c r="F20" s="159"/>
      <c r="G20" s="159"/>
      <c r="H20" s="160">
        <f>SUM(G22:G28)</f>
        <v>0</v>
      </c>
      <c r="I20" s="184"/>
      <c r="J20" s="244" t="e">
        <f>SUM(I22:I28)</f>
        <v>#DIV/0!</v>
      </c>
      <c r="M20" s="208"/>
      <c r="N20" s="208"/>
      <c r="O20" s="208"/>
      <c r="P20" s="208"/>
      <c r="Q20" s="208"/>
      <c r="R20" s="218"/>
    </row>
    <row r="21" spans="1:20">
      <c r="A21" s="150"/>
      <c r="B21" s="162"/>
      <c r="C21" s="162"/>
      <c r="D21" s="139"/>
      <c r="E21" s="139"/>
      <c r="F21" s="139"/>
      <c r="G21" s="139"/>
      <c r="H21" s="140"/>
      <c r="I21" s="140"/>
      <c r="J21" s="188"/>
      <c r="K21" s="187"/>
      <c r="M21" s="208"/>
      <c r="N21" s="208"/>
      <c r="O21" s="208"/>
      <c r="P21" s="208"/>
      <c r="Q21" s="208"/>
      <c r="R21" s="218"/>
    </row>
    <row r="22" spans="1:20" ht="20.25">
      <c r="A22" s="179" t="s">
        <v>6</v>
      </c>
      <c r="B22" s="177" t="s">
        <v>65</v>
      </c>
      <c r="C22" s="163"/>
      <c r="D22" s="221">
        <v>0</v>
      </c>
      <c r="E22" s="161" t="s">
        <v>42</v>
      </c>
      <c r="F22" s="204"/>
      <c r="G22" s="178">
        <f t="shared" ref="G22:G27" si="1">+D22*F22</f>
        <v>0</v>
      </c>
      <c r="H22" s="140"/>
      <c r="I22" s="243" t="e">
        <f>+G22/$H$152</f>
        <v>#DIV/0!</v>
      </c>
      <c r="K22" s="187"/>
      <c r="M22" s="208"/>
      <c r="N22" s="208"/>
      <c r="O22" s="208"/>
      <c r="P22" s="208"/>
      <c r="Q22" s="208"/>
      <c r="R22" s="218"/>
    </row>
    <row r="23" spans="1:20" ht="20.25">
      <c r="A23" s="179" t="s">
        <v>7</v>
      </c>
      <c r="B23" s="177" t="s">
        <v>66</v>
      </c>
      <c r="C23" s="163"/>
      <c r="D23" s="221">
        <v>0</v>
      </c>
      <c r="E23" s="161" t="s">
        <v>42</v>
      </c>
      <c r="F23" s="202"/>
      <c r="G23" s="178">
        <f t="shared" si="1"/>
        <v>0</v>
      </c>
      <c r="H23" s="140"/>
      <c r="I23" s="243" t="e">
        <f>+G23/$H$152</f>
        <v>#DIV/0!</v>
      </c>
      <c r="K23" s="187"/>
      <c r="M23" s="211"/>
      <c r="N23" s="212"/>
      <c r="O23" s="212"/>
      <c r="P23" s="212"/>
      <c r="Q23" s="212"/>
      <c r="R23" s="219"/>
      <c r="S23" s="186"/>
      <c r="T23" s="186"/>
    </row>
    <row r="24" spans="1:20" ht="20.25">
      <c r="A24" s="179" t="s">
        <v>8</v>
      </c>
      <c r="B24" s="177" t="s">
        <v>67</v>
      </c>
      <c r="C24" s="163"/>
      <c r="D24" s="221">
        <v>0</v>
      </c>
      <c r="E24" s="161" t="s">
        <v>42</v>
      </c>
      <c r="F24" s="202"/>
      <c r="G24" s="178">
        <f t="shared" si="1"/>
        <v>0</v>
      </c>
      <c r="H24" s="140"/>
      <c r="I24" s="243" t="e">
        <f>+G24/$H$152</f>
        <v>#DIV/0!</v>
      </c>
      <c r="K24" s="187"/>
      <c r="M24" s="208"/>
      <c r="N24" s="220"/>
      <c r="O24" s="208"/>
      <c r="P24" s="208"/>
      <c r="Q24" s="208"/>
      <c r="R24" s="218"/>
      <c r="S24" s="186"/>
      <c r="T24" s="186"/>
    </row>
    <row r="25" spans="1:20" ht="20.25">
      <c r="A25" s="179" t="s">
        <v>71</v>
      </c>
      <c r="B25" s="177" t="s">
        <v>68</v>
      </c>
      <c r="C25" s="163"/>
      <c r="D25" s="221">
        <v>0</v>
      </c>
      <c r="E25" s="161" t="s">
        <v>40</v>
      </c>
      <c r="F25" s="202"/>
      <c r="G25" s="178">
        <f t="shared" si="1"/>
        <v>0</v>
      </c>
      <c r="H25" s="140"/>
      <c r="I25" s="201" t="e">
        <f t="shared" ref="I25:I26" si="2">+G25/$H$152</f>
        <v>#DIV/0!</v>
      </c>
      <c r="K25" s="187"/>
      <c r="M25" s="208"/>
      <c r="N25" s="208"/>
      <c r="O25" s="208"/>
      <c r="P25" s="208"/>
      <c r="Q25" s="208"/>
      <c r="R25" s="218"/>
      <c r="S25" s="186"/>
      <c r="T25" s="186"/>
    </row>
    <row r="26" spans="1:20" ht="20.25">
      <c r="A26" s="179" t="s">
        <v>72</v>
      </c>
      <c r="B26" s="177" t="s">
        <v>69</v>
      </c>
      <c r="C26" s="163"/>
      <c r="D26" s="221">
        <v>0</v>
      </c>
      <c r="E26" s="161" t="s">
        <v>43</v>
      </c>
      <c r="F26" s="202"/>
      <c r="G26" s="178">
        <f t="shared" si="1"/>
        <v>0</v>
      </c>
      <c r="H26" s="140"/>
      <c r="I26" s="201" t="e">
        <f t="shared" si="2"/>
        <v>#DIV/0!</v>
      </c>
      <c r="K26" s="187"/>
      <c r="M26" s="216"/>
      <c r="N26" s="216"/>
      <c r="O26" s="216"/>
      <c r="P26" s="216"/>
      <c r="Q26" s="216"/>
      <c r="R26" s="217"/>
    </row>
    <row r="27" spans="1:20" ht="20.25">
      <c r="A27" s="179" t="s">
        <v>73</v>
      </c>
      <c r="B27" s="177" t="s">
        <v>70</v>
      </c>
      <c r="C27" s="163"/>
      <c r="D27" s="221">
        <v>0</v>
      </c>
      <c r="E27" s="161" t="s">
        <v>40</v>
      </c>
      <c r="F27" s="204"/>
      <c r="G27" s="178">
        <f t="shared" si="1"/>
        <v>0</v>
      </c>
      <c r="H27" s="140"/>
      <c r="I27" s="201" t="e">
        <f>+G27/$H$152</f>
        <v>#DIV/0!</v>
      </c>
      <c r="K27" s="187"/>
    </row>
    <row r="28" spans="1:20" s="2" customFormat="1" ht="15.75" thickBot="1">
      <c r="A28" s="164"/>
      <c r="B28" s="247"/>
      <c r="C28" s="247"/>
      <c r="D28" s="172"/>
      <c r="E28" s="172"/>
      <c r="F28" s="172"/>
      <c r="G28" s="172"/>
      <c r="H28" s="173"/>
      <c r="I28" s="173"/>
      <c r="J28" s="189"/>
      <c r="K28" s="186"/>
    </row>
    <row r="29" spans="1:20" ht="21" thickBot="1">
      <c r="A29" s="165">
        <v>3</v>
      </c>
      <c r="B29" s="205" t="s">
        <v>75</v>
      </c>
      <c r="C29" s="167"/>
      <c r="D29" s="158"/>
      <c r="E29" s="159"/>
      <c r="F29" s="159"/>
      <c r="G29" s="159"/>
      <c r="H29" s="160">
        <f>SUM(G31:G32)</f>
        <v>0</v>
      </c>
      <c r="I29" s="184"/>
      <c r="J29" s="175" t="e">
        <f>SUM(I31:I32)</f>
        <v>#DIV/0!</v>
      </c>
    </row>
    <row r="30" spans="1:20">
      <c r="A30" s="168"/>
      <c r="B30" s="162"/>
      <c r="C30" s="169"/>
      <c r="D30" s="139"/>
      <c r="E30" s="139"/>
      <c r="F30" s="139"/>
      <c r="G30" s="139"/>
      <c r="H30" s="140"/>
      <c r="I30" s="140"/>
      <c r="J30" s="190"/>
      <c r="K30" s="187"/>
    </row>
    <row r="31" spans="1:20" ht="20.25">
      <c r="A31" s="179" t="s">
        <v>76</v>
      </c>
      <c r="B31" s="177" t="s">
        <v>74</v>
      </c>
      <c r="C31" s="163"/>
      <c r="D31" s="221">
        <v>0</v>
      </c>
      <c r="E31" s="161" t="s">
        <v>42</v>
      </c>
      <c r="F31" s="202"/>
      <c r="G31" s="178">
        <f t="shared" ref="G31" si="3">+D31*F31</f>
        <v>0</v>
      </c>
      <c r="H31" s="140"/>
      <c r="I31" s="201" t="e">
        <f>+G31/$H$152</f>
        <v>#DIV/0!</v>
      </c>
      <c r="K31" s="187"/>
    </row>
    <row r="32" spans="1:20" s="2" customFormat="1" ht="15.75" thickBot="1">
      <c r="A32" s="164"/>
      <c r="B32" s="247"/>
      <c r="C32" s="247"/>
      <c r="D32" s="172"/>
      <c r="E32" s="172"/>
      <c r="F32" s="172"/>
      <c r="G32" s="172"/>
      <c r="H32" s="173"/>
      <c r="I32" s="173"/>
      <c r="J32" s="173"/>
      <c r="K32" s="186"/>
      <c r="M32" s="186"/>
      <c r="N32" s="186"/>
      <c r="O32" s="186"/>
      <c r="P32" s="186"/>
      <c r="Q32" s="186"/>
      <c r="R32" s="186"/>
    </row>
    <row r="33" spans="1:20" ht="21" thickBot="1">
      <c r="A33" s="183">
        <v>4</v>
      </c>
      <c r="B33" s="205" t="s">
        <v>77</v>
      </c>
      <c r="C33" s="167"/>
      <c r="D33" s="158"/>
      <c r="E33" s="159"/>
      <c r="F33" s="159"/>
      <c r="G33" s="159"/>
      <c r="H33" s="160">
        <f>SUM(G35:G38)</f>
        <v>0</v>
      </c>
      <c r="I33" s="184"/>
      <c r="J33" s="175" t="e">
        <f>SUM(I35:I38)</f>
        <v>#DIV/0!</v>
      </c>
      <c r="M33" s="211"/>
      <c r="N33" s="212"/>
      <c r="O33" s="212"/>
      <c r="P33" s="212"/>
      <c r="Q33" s="212"/>
      <c r="R33" s="219"/>
    </row>
    <row r="34" spans="1:20">
      <c r="A34" s="168"/>
      <c r="B34" s="162"/>
      <c r="C34" s="169"/>
      <c r="D34" s="139"/>
      <c r="E34" s="139"/>
      <c r="F34" s="139"/>
      <c r="G34" s="139"/>
      <c r="H34" s="140"/>
      <c r="I34" s="140"/>
      <c r="J34" s="190"/>
      <c r="K34" s="187"/>
      <c r="M34" s="208"/>
      <c r="N34" s="220"/>
      <c r="O34" s="208"/>
      <c r="P34" s="208"/>
      <c r="Q34" s="208"/>
      <c r="R34" s="218"/>
    </row>
    <row r="35" spans="1:20" ht="15.75">
      <c r="A35" s="176" t="s">
        <v>9</v>
      </c>
      <c r="B35" s="177" t="s">
        <v>81</v>
      </c>
      <c r="C35" s="220"/>
      <c r="D35" s="221">
        <v>0</v>
      </c>
      <c r="E35" s="161" t="s">
        <v>42</v>
      </c>
      <c r="F35" s="145"/>
      <c r="G35" s="178">
        <f t="shared" ref="G35:G37" si="4">+D35*F35</f>
        <v>0</v>
      </c>
      <c r="H35" s="140"/>
      <c r="I35" s="201" t="e">
        <f>+G35/$H$152</f>
        <v>#DIV/0!</v>
      </c>
      <c r="K35" s="187"/>
      <c r="M35" s="208"/>
      <c r="N35" s="220"/>
      <c r="O35" s="208"/>
      <c r="P35" s="208"/>
      <c r="Q35" s="208"/>
      <c r="R35" s="218"/>
    </row>
    <row r="36" spans="1:20" ht="15.75">
      <c r="A36" s="176" t="s">
        <v>79</v>
      </c>
      <c r="B36" s="177" t="s">
        <v>78</v>
      </c>
      <c r="C36" s="220"/>
      <c r="D36" s="221">
        <v>0</v>
      </c>
      <c r="E36" s="161" t="s">
        <v>40</v>
      </c>
      <c r="F36" s="145"/>
      <c r="G36" s="178">
        <f t="shared" si="4"/>
        <v>0</v>
      </c>
      <c r="H36" s="140"/>
      <c r="I36" s="201" t="e">
        <f t="shared" ref="I36:I37" si="5">+G36/$H$152</f>
        <v>#DIV/0!</v>
      </c>
      <c r="K36" s="187"/>
      <c r="M36" s="208"/>
      <c r="N36" s="220"/>
      <c r="O36" s="208"/>
      <c r="P36" s="208"/>
      <c r="Q36" s="208"/>
      <c r="R36" s="218"/>
    </row>
    <row r="37" spans="1:20" ht="15.75">
      <c r="A37" s="176" t="s">
        <v>80</v>
      </c>
      <c r="B37" s="177" t="s">
        <v>88</v>
      </c>
      <c r="C37" s="163"/>
      <c r="D37" s="221">
        <v>0</v>
      </c>
      <c r="E37" s="161" t="s">
        <v>42</v>
      </c>
      <c r="F37" s="145"/>
      <c r="G37" s="178">
        <f t="shared" si="4"/>
        <v>0</v>
      </c>
      <c r="H37" s="140"/>
      <c r="I37" s="201" t="e">
        <f t="shared" si="5"/>
        <v>#DIV/0!</v>
      </c>
      <c r="K37" s="187"/>
      <c r="M37" s="208"/>
      <c r="N37" s="220"/>
      <c r="O37" s="208"/>
      <c r="P37" s="208"/>
      <c r="Q37" s="208"/>
      <c r="R37" s="218"/>
    </row>
    <row r="38" spans="1:20" ht="15.75" thickBot="1">
      <c r="A38" s="164"/>
      <c r="B38" s="247"/>
      <c r="C38" s="247"/>
      <c r="D38" s="172"/>
      <c r="E38" s="172"/>
      <c r="F38" s="172"/>
      <c r="G38" s="172"/>
      <c r="H38" s="173"/>
      <c r="I38" s="173"/>
      <c r="J38" s="191"/>
      <c r="K38" s="187"/>
      <c r="M38" s="208"/>
      <c r="N38" s="220"/>
      <c r="O38" s="208"/>
      <c r="P38" s="208"/>
      <c r="Q38" s="208"/>
      <c r="R38" s="218"/>
    </row>
    <row r="39" spans="1:20" ht="21" thickBot="1">
      <c r="A39" s="165">
        <v>5</v>
      </c>
      <c r="B39" s="166" t="s">
        <v>56</v>
      </c>
      <c r="C39" s="167"/>
      <c r="D39" s="158"/>
      <c r="E39" s="159"/>
      <c r="F39" s="159"/>
      <c r="G39" s="159"/>
      <c r="H39" s="160">
        <f>SUM(G41:G42)</f>
        <v>0</v>
      </c>
      <c r="I39" s="184"/>
      <c r="J39" s="175" t="e">
        <f>SUM(I41:I42)</f>
        <v>#DIV/0!</v>
      </c>
      <c r="L39" s="211"/>
      <c r="M39" s="212"/>
      <c r="N39" s="212"/>
      <c r="O39" s="212"/>
      <c r="P39" s="212"/>
      <c r="Q39" s="219"/>
      <c r="R39" s="186"/>
      <c r="S39" s="186"/>
      <c r="T39" s="186"/>
    </row>
    <row r="40" spans="1:20">
      <c r="A40" s="168"/>
      <c r="B40" s="162"/>
      <c r="C40" s="169"/>
      <c r="D40" s="139"/>
      <c r="E40" s="139"/>
      <c r="F40" s="139"/>
      <c r="G40" s="139"/>
      <c r="H40" s="140"/>
      <c r="I40" s="140"/>
      <c r="J40" s="190"/>
      <c r="K40" s="187"/>
      <c r="L40" s="208"/>
      <c r="M40" s="220"/>
      <c r="N40" s="208"/>
      <c r="O40" s="208"/>
      <c r="P40" s="208"/>
      <c r="Q40" s="218"/>
      <c r="R40" s="186"/>
      <c r="S40" s="186"/>
      <c r="T40" s="186"/>
    </row>
    <row r="41" spans="1:20" s="2" customFormat="1" ht="15.75">
      <c r="A41" s="179" t="s">
        <v>10</v>
      </c>
      <c r="B41" s="177" t="s">
        <v>89</v>
      </c>
      <c r="C41" s="163"/>
      <c r="D41" s="221">
        <v>0</v>
      </c>
      <c r="E41" s="161" t="s">
        <v>42</v>
      </c>
      <c r="F41" s="145"/>
      <c r="G41" s="178">
        <f t="shared" ref="G41" si="6">+D41*F41</f>
        <v>0</v>
      </c>
      <c r="H41" s="140"/>
      <c r="I41" s="201" t="e">
        <f>+G41/$H$152</f>
        <v>#DIV/0!</v>
      </c>
      <c r="K41" s="186"/>
      <c r="L41" s="186"/>
      <c r="M41" s="186"/>
      <c r="N41" s="186"/>
      <c r="O41" s="186"/>
      <c r="P41" s="186"/>
      <c r="Q41" s="186"/>
      <c r="R41" s="186"/>
      <c r="S41" s="186"/>
      <c r="T41" s="186"/>
    </row>
    <row r="42" spans="1:20" ht="16.5" thickBot="1">
      <c r="A42" s="179"/>
      <c r="B42" s="182"/>
      <c r="C42" s="163"/>
      <c r="D42" s="145"/>
      <c r="E42" s="161"/>
      <c r="F42" s="145"/>
      <c r="G42" s="172"/>
      <c r="H42" s="173"/>
      <c r="I42" s="189"/>
      <c r="K42" s="187"/>
    </row>
    <row r="43" spans="1:20" ht="21" thickBot="1">
      <c r="A43" s="156">
        <v>6</v>
      </c>
      <c r="B43" s="157" t="s">
        <v>82</v>
      </c>
      <c r="C43" s="215"/>
      <c r="D43" s="158"/>
      <c r="E43" s="159"/>
      <c r="F43" s="159"/>
      <c r="G43" s="159"/>
      <c r="H43" s="160">
        <f>SUM(G45:G46)</f>
        <v>0</v>
      </c>
      <c r="I43" s="184"/>
      <c r="J43" s="175" t="e">
        <f>SUM(I45:I46)</f>
        <v>#DIV/0!</v>
      </c>
    </row>
    <row r="44" spans="1:20" ht="15.75">
      <c r="A44" s="170"/>
      <c r="B44" s="171"/>
      <c r="C44" s="162"/>
      <c r="D44" s="139"/>
      <c r="E44" s="139"/>
      <c r="F44" s="139"/>
      <c r="G44" s="139"/>
      <c r="H44" s="140"/>
      <c r="I44" s="140"/>
      <c r="J44" s="188"/>
      <c r="K44" s="187"/>
      <c r="L44" s="211"/>
      <c r="M44" s="212"/>
      <c r="N44" s="212"/>
      <c r="O44" s="212"/>
      <c r="P44" s="212"/>
      <c r="Q44" s="219"/>
    </row>
    <row r="45" spans="1:20" s="2" customFormat="1" ht="20.25">
      <c r="A45" s="176" t="s">
        <v>11</v>
      </c>
      <c r="B45" s="177" t="s">
        <v>83</v>
      </c>
      <c r="C45" s="163"/>
      <c r="D45" s="221">
        <v>0</v>
      </c>
      <c r="E45" s="161" t="s">
        <v>42</v>
      </c>
      <c r="F45" s="204"/>
      <c r="G45" s="178">
        <f t="shared" ref="G45" si="7">+D45*F45</f>
        <v>0</v>
      </c>
      <c r="H45" s="140"/>
      <c r="I45" s="201" t="e">
        <f>+G45/$H$152</f>
        <v>#DIV/0!</v>
      </c>
      <c r="K45" s="186"/>
      <c r="L45" s="208"/>
      <c r="M45" s="220"/>
      <c r="N45" s="208"/>
      <c r="O45" s="208"/>
      <c r="P45" s="208"/>
      <c r="Q45" s="218"/>
    </row>
    <row r="46" spans="1:20" ht="15.75" thickBot="1">
      <c r="A46" s="164"/>
      <c r="B46" s="247"/>
      <c r="C46" s="247"/>
      <c r="D46" s="172"/>
      <c r="E46" s="172"/>
      <c r="F46" s="172"/>
      <c r="G46" s="172"/>
      <c r="H46" s="173"/>
      <c r="I46" s="173"/>
      <c r="J46" s="173"/>
      <c r="K46" s="187"/>
      <c r="L46" s="186"/>
      <c r="M46" s="186"/>
      <c r="N46" s="186"/>
      <c r="O46" s="186"/>
      <c r="P46" s="186"/>
      <c r="Q46" s="186"/>
    </row>
    <row r="47" spans="1:20" ht="21" thickBot="1">
      <c r="A47" s="165">
        <v>7</v>
      </c>
      <c r="B47" s="166" t="s">
        <v>85</v>
      </c>
      <c r="C47" s="167"/>
      <c r="D47" s="158"/>
      <c r="E47" s="159"/>
      <c r="F47" s="159"/>
      <c r="G47" s="159"/>
      <c r="H47" s="160">
        <f>SUM(G49:G50)</f>
        <v>0</v>
      </c>
      <c r="I47" s="184"/>
      <c r="J47" s="175" t="e">
        <f>SUM(I49:I50)</f>
        <v>#DIV/0!</v>
      </c>
      <c r="L47" s="211"/>
      <c r="M47" s="222"/>
      <c r="N47" s="223"/>
      <c r="O47" s="223"/>
      <c r="P47" s="212"/>
      <c r="Q47" s="219"/>
    </row>
    <row r="48" spans="1:20">
      <c r="A48" s="170"/>
      <c r="B48" s="171"/>
      <c r="C48" s="162"/>
      <c r="D48" s="139"/>
      <c r="E48" s="139"/>
      <c r="F48" s="139"/>
      <c r="G48" s="139"/>
      <c r="H48" s="140"/>
      <c r="I48" s="140"/>
      <c r="J48" s="188"/>
      <c r="K48" s="187"/>
      <c r="L48" s="208"/>
      <c r="M48" s="208"/>
      <c r="N48" s="224"/>
      <c r="O48" s="224"/>
      <c r="P48" s="208"/>
      <c r="Q48" s="218"/>
    </row>
    <row r="49" spans="1:19" s="2" customFormat="1" ht="15.75">
      <c r="A49" s="176" t="s">
        <v>12</v>
      </c>
      <c r="B49" s="177" t="s">
        <v>84</v>
      </c>
      <c r="C49" s="163"/>
      <c r="D49" s="221">
        <v>0</v>
      </c>
      <c r="E49" s="161" t="s">
        <v>42</v>
      </c>
      <c r="F49" s="145"/>
      <c r="G49" s="178">
        <f t="shared" ref="G49" si="8">+D49*F49</f>
        <v>0</v>
      </c>
      <c r="H49" s="140"/>
      <c r="I49" s="201" t="e">
        <f>+G49/$H$152</f>
        <v>#DIV/0!</v>
      </c>
      <c r="K49" s="186"/>
    </row>
    <row r="50" spans="1:19" ht="15.75" thickBot="1">
      <c r="A50" s="164"/>
      <c r="B50" s="247"/>
      <c r="C50" s="247"/>
      <c r="D50" s="172"/>
      <c r="E50" s="172"/>
      <c r="F50" s="172"/>
      <c r="G50" s="172"/>
      <c r="H50" s="173"/>
      <c r="I50" s="173"/>
      <c r="J50" s="189"/>
      <c r="K50" s="187"/>
    </row>
    <row r="51" spans="1:19" ht="21" thickBot="1">
      <c r="A51" s="165">
        <v>8</v>
      </c>
      <c r="B51" s="166" t="s">
        <v>53</v>
      </c>
      <c r="C51" s="167"/>
      <c r="D51" s="158"/>
      <c r="E51" s="159"/>
      <c r="F51" s="159"/>
      <c r="G51" s="159"/>
      <c r="H51" s="160">
        <f>SUM(G53:G54)</f>
        <v>0</v>
      </c>
      <c r="I51" s="184"/>
      <c r="J51" s="175" t="e">
        <f>SUM(I53:I54)</f>
        <v>#DIV/0!</v>
      </c>
      <c r="L51" s="211"/>
      <c r="M51" s="222"/>
      <c r="N51" s="223"/>
      <c r="O51" s="223"/>
      <c r="P51" s="212"/>
      <c r="Q51" s="219"/>
      <c r="R51" s="186"/>
      <c r="S51" s="186"/>
    </row>
    <row r="52" spans="1:19">
      <c r="A52" s="170"/>
      <c r="B52" s="171"/>
      <c r="C52" s="162"/>
      <c r="D52" s="139"/>
      <c r="E52" s="139"/>
      <c r="F52" s="139"/>
      <c r="G52" s="139"/>
      <c r="H52" s="140"/>
      <c r="I52" s="140"/>
      <c r="J52" s="188"/>
      <c r="K52" s="187"/>
      <c r="L52" s="208"/>
      <c r="M52" s="208"/>
      <c r="N52" s="224"/>
      <c r="O52" s="224"/>
      <c r="P52" s="208"/>
      <c r="Q52" s="218"/>
      <c r="R52" s="186"/>
      <c r="S52" s="186"/>
    </row>
    <row r="53" spans="1:19" s="2" customFormat="1" ht="15.75">
      <c r="A53" s="176" t="s">
        <v>13</v>
      </c>
      <c r="B53" s="177" t="s">
        <v>86</v>
      </c>
      <c r="C53" s="163"/>
      <c r="D53" s="221">
        <v>0</v>
      </c>
      <c r="E53" s="161" t="s">
        <v>42</v>
      </c>
      <c r="F53" s="145"/>
      <c r="G53" s="178">
        <f t="shared" ref="G53" si="9">+D53*F53</f>
        <v>0</v>
      </c>
      <c r="H53" s="140"/>
      <c r="I53" s="201" t="e">
        <f>+G53/$H$152</f>
        <v>#DIV/0!</v>
      </c>
      <c r="K53" s="186"/>
      <c r="L53" s="186"/>
      <c r="M53" s="186"/>
      <c r="N53" s="186"/>
      <c r="O53" s="186"/>
      <c r="P53" s="186"/>
      <c r="Q53" s="186"/>
      <c r="R53" s="186"/>
      <c r="S53" s="186"/>
    </row>
    <row r="54" spans="1:19" ht="15.75" thickBot="1">
      <c r="A54" s="164"/>
      <c r="B54" s="247"/>
      <c r="C54" s="247"/>
      <c r="D54" s="172"/>
      <c r="E54" s="172"/>
      <c r="F54" s="172"/>
      <c r="G54" s="172"/>
      <c r="H54" s="173"/>
      <c r="I54" s="173"/>
      <c r="J54" s="173"/>
      <c r="K54" s="187"/>
    </row>
    <row r="55" spans="1:19" ht="21" thickBot="1">
      <c r="A55" s="165">
        <v>9</v>
      </c>
      <c r="B55" s="166" t="s">
        <v>90</v>
      </c>
      <c r="C55" s="167"/>
      <c r="D55" s="158"/>
      <c r="E55" s="159"/>
      <c r="F55" s="159"/>
      <c r="G55" s="159"/>
      <c r="H55" s="160">
        <f>SUM(G57:G65)</f>
        <v>0</v>
      </c>
      <c r="I55" s="184"/>
      <c r="J55" s="175" t="e">
        <f>SUM(I57:I65)</f>
        <v>#DIV/0!</v>
      </c>
      <c r="L55" s="211"/>
      <c r="M55" s="222"/>
      <c r="N55" s="223"/>
      <c r="O55" s="223"/>
      <c r="P55" s="212"/>
      <c r="Q55" s="219"/>
    </row>
    <row r="56" spans="1:19">
      <c r="A56" s="170"/>
      <c r="B56" s="171"/>
      <c r="C56" s="162"/>
      <c r="D56" s="139"/>
      <c r="E56" s="139"/>
      <c r="F56" s="139"/>
      <c r="G56" s="139"/>
      <c r="H56" s="140"/>
      <c r="I56" s="140"/>
      <c r="J56" s="188"/>
      <c r="K56" s="187"/>
      <c r="L56" s="208"/>
      <c r="M56" s="208"/>
      <c r="N56" s="224"/>
      <c r="O56" s="224"/>
      <c r="P56" s="208"/>
      <c r="Q56" s="218"/>
    </row>
    <row r="57" spans="1:19" ht="15.75">
      <c r="A57" s="176" t="s">
        <v>99</v>
      </c>
      <c r="B57" s="177" t="s">
        <v>91</v>
      </c>
      <c r="C57" s="163"/>
      <c r="D57" s="221">
        <v>0</v>
      </c>
      <c r="E57" s="161" t="s">
        <v>42</v>
      </c>
      <c r="F57" s="145"/>
      <c r="G57" s="178">
        <f t="shared" ref="G57" si="10">+D57*F57</f>
        <v>0</v>
      </c>
      <c r="H57" s="140"/>
      <c r="I57" s="201" t="e">
        <f>+G57/$H$152</f>
        <v>#DIV/0!</v>
      </c>
      <c r="K57" s="187"/>
      <c r="L57" s="208"/>
      <c r="M57" s="208"/>
      <c r="N57" s="224"/>
      <c r="O57" s="224"/>
      <c r="P57" s="208"/>
      <c r="Q57" s="218"/>
    </row>
    <row r="58" spans="1:19" ht="15.75">
      <c r="A58" s="176" t="s">
        <v>100</v>
      </c>
      <c r="B58" s="177" t="s">
        <v>92</v>
      </c>
      <c r="C58" s="163"/>
      <c r="D58" s="221">
        <v>0</v>
      </c>
      <c r="E58" s="161" t="s">
        <v>42</v>
      </c>
      <c r="F58" s="145"/>
      <c r="G58" s="178">
        <f t="shared" ref="G58:G62" si="11">+D58*F58</f>
        <v>0</v>
      </c>
      <c r="H58" s="140"/>
      <c r="I58" s="201" t="e">
        <f t="shared" ref="I58:I62" si="12">+G58/$H$152</f>
        <v>#DIV/0!</v>
      </c>
      <c r="K58" s="187"/>
      <c r="L58" s="208"/>
      <c r="M58" s="208"/>
      <c r="N58" s="224"/>
      <c r="O58" s="224"/>
      <c r="P58" s="208"/>
      <c r="Q58" s="218"/>
    </row>
    <row r="59" spans="1:19" ht="15.75">
      <c r="A59" s="176" t="s">
        <v>101</v>
      </c>
      <c r="B59" s="177" t="s">
        <v>93</v>
      </c>
      <c r="C59" s="163"/>
      <c r="D59" s="221">
        <v>0</v>
      </c>
      <c r="E59" s="161" t="s">
        <v>42</v>
      </c>
      <c r="F59" s="145"/>
      <c r="G59" s="178">
        <f t="shared" si="11"/>
        <v>0</v>
      </c>
      <c r="H59" s="140"/>
      <c r="I59" s="201" t="e">
        <f t="shared" si="12"/>
        <v>#DIV/0!</v>
      </c>
      <c r="K59" s="187"/>
      <c r="L59" s="208"/>
      <c r="M59" s="208"/>
      <c r="N59" s="224"/>
      <c r="O59" s="224"/>
      <c r="P59" s="208"/>
      <c r="Q59" s="218"/>
    </row>
    <row r="60" spans="1:19" ht="15.75">
      <c r="A60" s="176" t="s">
        <v>102</v>
      </c>
      <c r="B60" s="177" t="s">
        <v>94</v>
      </c>
      <c r="C60" s="163"/>
      <c r="D60" s="221">
        <v>0</v>
      </c>
      <c r="E60" s="161" t="s">
        <v>40</v>
      </c>
      <c r="F60" s="145"/>
      <c r="G60" s="178">
        <f t="shared" si="11"/>
        <v>0</v>
      </c>
      <c r="H60" s="140"/>
      <c r="I60" s="201" t="e">
        <f t="shared" si="12"/>
        <v>#DIV/0!</v>
      </c>
      <c r="K60" s="187"/>
      <c r="L60" s="208"/>
      <c r="M60" s="208"/>
      <c r="N60" s="224"/>
      <c r="O60" s="224"/>
      <c r="P60" s="208"/>
      <c r="Q60" s="218"/>
    </row>
    <row r="61" spans="1:19" ht="15.75">
      <c r="A61" s="176" t="s">
        <v>103</v>
      </c>
      <c r="B61" s="177" t="s">
        <v>95</v>
      </c>
      <c r="C61" s="163"/>
      <c r="D61" s="221">
        <v>0</v>
      </c>
      <c r="E61" s="161" t="s">
        <v>42</v>
      </c>
      <c r="F61" s="145"/>
      <c r="G61" s="178">
        <f t="shared" si="11"/>
        <v>0</v>
      </c>
      <c r="H61" s="140"/>
      <c r="I61" s="201" t="e">
        <f t="shared" si="12"/>
        <v>#DIV/0!</v>
      </c>
      <c r="K61" s="187"/>
      <c r="L61" s="208"/>
      <c r="M61" s="208"/>
      <c r="N61" s="224"/>
      <c r="O61" s="224"/>
      <c r="P61" s="208"/>
      <c r="Q61" s="218"/>
    </row>
    <row r="62" spans="1:19" ht="15.75">
      <c r="A62" s="176" t="s">
        <v>104</v>
      </c>
      <c r="B62" s="177" t="s">
        <v>96</v>
      </c>
      <c r="C62" s="163"/>
      <c r="D62" s="221">
        <v>0</v>
      </c>
      <c r="E62" s="161" t="s">
        <v>42</v>
      </c>
      <c r="F62" s="145"/>
      <c r="G62" s="178">
        <f t="shared" si="11"/>
        <v>0</v>
      </c>
      <c r="H62" s="140"/>
      <c r="I62" s="201" t="e">
        <f t="shared" si="12"/>
        <v>#DIV/0!</v>
      </c>
      <c r="K62" s="187"/>
      <c r="L62" s="208"/>
      <c r="M62" s="208"/>
      <c r="N62" s="224"/>
      <c r="O62" s="224"/>
      <c r="P62" s="208"/>
      <c r="Q62" s="218"/>
    </row>
    <row r="63" spans="1:19" ht="15.75">
      <c r="A63" s="176" t="s">
        <v>105</v>
      </c>
      <c r="B63" s="177" t="s">
        <v>97</v>
      </c>
      <c r="C63" s="163"/>
      <c r="D63" s="221">
        <v>0</v>
      </c>
      <c r="E63" s="161" t="s">
        <v>42</v>
      </c>
      <c r="F63" s="145"/>
      <c r="G63" s="178">
        <f t="shared" ref="G63:G64" si="13">+D63*F63</f>
        <v>0</v>
      </c>
      <c r="H63" s="140"/>
      <c r="I63" s="201" t="e">
        <f t="shared" ref="I63:I64" si="14">+G63/$H$152</f>
        <v>#DIV/0!</v>
      </c>
      <c r="K63" s="187"/>
      <c r="L63" s="208"/>
      <c r="M63" s="208"/>
      <c r="N63" s="224"/>
      <c r="O63" s="224"/>
      <c r="P63" s="208"/>
      <c r="Q63" s="218"/>
    </row>
    <row r="64" spans="1:19" ht="15.75">
      <c r="A64" s="176" t="s">
        <v>106</v>
      </c>
      <c r="B64" s="177" t="s">
        <v>98</v>
      </c>
      <c r="C64" s="163"/>
      <c r="D64" s="221">
        <v>0</v>
      </c>
      <c r="E64" s="161" t="s">
        <v>42</v>
      </c>
      <c r="F64" s="145"/>
      <c r="G64" s="178">
        <f t="shared" si="13"/>
        <v>0</v>
      </c>
      <c r="H64" s="140"/>
      <c r="I64" s="201" t="e">
        <f t="shared" si="14"/>
        <v>#DIV/0!</v>
      </c>
      <c r="K64" s="187"/>
      <c r="L64" s="208"/>
      <c r="M64" s="208"/>
      <c r="N64" s="224"/>
      <c r="O64" s="224"/>
      <c r="P64" s="208"/>
      <c r="Q64" s="218"/>
    </row>
    <row r="65" spans="1:18" ht="15.75" thickBot="1">
      <c r="A65" s="164"/>
      <c r="B65" s="247"/>
      <c r="C65" s="247"/>
      <c r="D65" s="172"/>
      <c r="E65" s="172"/>
      <c r="F65" s="172"/>
      <c r="G65" s="172"/>
      <c r="H65" s="173"/>
      <c r="I65" s="173"/>
      <c r="J65" s="173"/>
      <c r="K65" s="187"/>
      <c r="L65" s="208"/>
      <c r="M65" s="208"/>
      <c r="N65" s="224"/>
      <c r="O65" s="224"/>
      <c r="P65" s="208"/>
      <c r="Q65" s="218"/>
    </row>
    <row r="66" spans="1:18" s="2" customFormat="1" ht="21" thickBot="1">
      <c r="A66" s="165">
        <v>10</v>
      </c>
      <c r="B66" s="166" t="s">
        <v>49</v>
      </c>
      <c r="C66" s="167"/>
      <c r="D66" s="158"/>
      <c r="E66" s="159"/>
      <c r="F66" s="159"/>
      <c r="G66" s="159"/>
      <c r="H66" s="160">
        <f>SUM(G68:G71)</f>
        <v>0</v>
      </c>
      <c r="I66" s="184"/>
      <c r="J66" s="175" t="e">
        <f>SUM(I67:I72)</f>
        <v>#DIV/0!</v>
      </c>
      <c r="L66" s="211"/>
      <c r="M66" s="222"/>
      <c r="N66" s="212"/>
      <c r="O66" s="212"/>
      <c r="P66" s="212"/>
      <c r="Q66" s="219"/>
    </row>
    <row r="67" spans="1:18" ht="20.25">
      <c r="A67" s="170"/>
      <c r="B67" s="206"/>
      <c r="C67" s="162"/>
      <c r="D67" s="139"/>
      <c r="E67" s="139"/>
      <c r="F67" s="139"/>
      <c r="G67" s="139"/>
      <c r="H67" s="140"/>
      <c r="I67" s="140"/>
      <c r="J67" s="188"/>
      <c r="K67" s="187"/>
      <c r="L67" s="216"/>
      <c r="M67" s="225"/>
      <c r="N67" s="216"/>
      <c r="O67" s="216"/>
      <c r="P67" s="216"/>
      <c r="Q67" s="217"/>
    </row>
    <row r="68" spans="1:18" ht="15.75">
      <c r="A68" s="176" t="s">
        <v>110</v>
      </c>
      <c r="B68" s="177" t="s">
        <v>107</v>
      </c>
      <c r="C68" s="163"/>
      <c r="D68" s="221">
        <v>0</v>
      </c>
      <c r="E68" s="193" t="s">
        <v>40</v>
      </c>
      <c r="F68" s="192"/>
      <c r="G68" s="178">
        <f t="shared" ref="G68" si="15">+D68*F68</f>
        <v>0</v>
      </c>
      <c r="H68" s="140"/>
      <c r="I68" s="201" t="e">
        <f>+G68/$H$152</f>
        <v>#DIV/0!</v>
      </c>
      <c r="K68" s="187"/>
      <c r="L68" s="216"/>
      <c r="M68" s="211"/>
      <c r="N68" s="222"/>
      <c r="O68" s="212"/>
      <c r="P68" s="212"/>
      <c r="Q68" s="212"/>
      <c r="R68" s="219"/>
    </row>
    <row r="69" spans="1:18" ht="15.75">
      <c r="A69" s="176" t="s">
        <v>111</v>
      </c>
      <c r="B69" s="177" t="s">
        <v>108</v>
      </c>
      <c r="C69" s="163"/>
      <c r="D69" s="221">
        <v>0</v>
      </c>
      <c r="E69" s="193" t="s">
        <v>40</v>
      </c>
      <c r="F69" s="192"/>
      <c r="G69" s="178">
        <f t="shared" ref="G69:G71" si="16">+D69*F69</f>
        <v>0</v>
      </c>
      <c r="H69" s="140"/>
      <c r="I69" s="201" t="e">
        <f t="shared" ref="I69:I71" si="17">+G69/$H$152</f>
        <v>#DIV/0!</v>
      </c>
      <c r="K69" s="187"/>
      <c r="L69" s="216"/>
      <c r="M69" s="208"/>
      <c r="N69" s="220"/>
      <c r="O69" s="208"/>
      <c r="P69" s="208"/>
      <c r="Q69" s="208"/>
      <c r="R69" s="218"/>
    </row>
    <row r="70" spans="1:18" ht="15.75">
      <c r="A70" s="176" t="s">
        <v>112</v>
      </c>
      <c r="B70" s="177" t="s">
        <v>109</v>
      </c>
      <c r="C70" s="163"/>
      <c r="D70" s="221">
        <v>0</v>
      </c>
      <c r="E70" s="193" t="s">
        <v>40</v>
      </c>
      <c r="F70" s="192"/>
      <c r="G70" s="178">
        <f t="shared" si="16"/>
        <v>0</v>
      </c>
      <c r="H70" s="140"/>
      <c r="I70" s="201" t="e">
        <f t="shared" si="17"/>
        <v>#DIV/0!</v>
      </c>
      <c r="K70" s="187"/>
      <c r="L70" s="216"/>
      <c r="M70" s="211"/>
      <c r="N70" s="222"/>
      <c r="O70" s="212"/>
      <c r="P70" s="212"/>
      <c r="Q70" s="212"/>
      <c r="R70" s="219"/>
    </row>
    <row r="71" spans="1:18" ht="15.75">
      <c r="A71" s="176" t="s">
        <v>113</v>
      </c>
      <c r="B71" s="177" t="s">
        <v>219</v>
      </c>
      <c r="C71" s="163"/>
      <c r="D71" s="221">
        <v>0</v>
      </c>
      <c r="E71" s="193" t="s">
        <v>50</v>
      </c>
      <c r="F71" s="192"/>
      <c r="G71" s="178">
        <f t="shared" si="16"/>
        <v>0</v>
      </c>
      <c r="H71" s="140"/>
      <c r="I71" s="201" t="e">
        <f t="shared" si="17"/>
        <v>#DIV/0!</v>
      </c>
      <c r="K71" s="187"/>
      <c r="L71" s="187"/>
      <c r="M71" s="208"/>
      <c r="N71" s="220"/>
      <c r="O71" s="208"/>
      <c r="P71" s="208"/>
      <c r="Q71" s="208"/>
      <c r="R71" s="218"/>
    </row>
    <row r="72" spans="1:18" ht="16.5" thickBot="1">
      <c r="A72" s="176"/>
      <c r="B72" s="177"/>
      <c r="C72" s="163"/>
      <c r="D72" s="145"/>
      <c r="E72" s="193"/>
      <c r="F72" s="192"/>
      <c r="G72" s="172"/>
      <c r="H72" s="140"/>
      <c r="I72" s="226"/>
      <c r="K72" s="187"/>
      <c r="L72" s="187"/>
      <c r="M72" s="208"/>
      <c r="N72" s="220"/>
      <c r="O72" s="208"/>
      <c r="P72" s="208"/>
      <c r="Q72" s="208"/>
      <c r="R72" s="218"/>
    </row>
    <row r="73" spans="1:18" s="2" customFormat="1" ht="21" thickBot="1">
      <c r="A73" s="156">
        <v>11</v>
      </c>
      <c r="B73" s="157" t="s">
        <v>114</v>
      </c>
      <c r="C73" s="215"/>
      <c r="D73" s="158"/>
      <c r="E73" s="159"/>
      <c r="F73" s="159"/>
      <c r="G73" s="159"/>
      <c r="H73" s="160">
        <f>SUM(G75)</f>
        <v>0</v>
      </c>
      <c r="I73" s="184"/>
      <c r="J73" s="244" t="e">
        <f>SUM(I74:I76)</f>
        <v>#DIV/0!</v>
      </c>
      <c r="L73" s="211"/>
      <c r="M73" s="222"/>
      <c r="N73" s="212"/>
      <c r="O73" s="212"/>
      <c r="P73" s="212"/>
      <c r="Q73" s="219"/>
      <c r="R73" s="186"/>
    </row>
    <row r="74" spans="1:18" s="2" customFormat="1" ht="20.25">
      <c r="A74" s="229"/>
      <c r="B74" s="227"/>
      <c r="C74" s="230"/>
      <c r="D74" s="227"/>
      <c r="E74" s="227"/>
      <c r="F74" s="227"/>
      <c r="G74" s="227"/>
      <c r="H74" s="228"/>
      <c r="I74" s="228"/>
      <c r="J74" s="231"/>
      <c r="L74" s="211"/>
      <c r="M74" s="222"/>
      <c r="N74" s="212"/>
      <c r="O74" s="212"/>
      <c r="P74" s="212"/>
      <c r="Q74" s="219"/>
      <c r="R74" s="186"/>
    </row>
    <row r="75" spans="1:18" ht="15.75">
      <c r="A75" s="176" t="s">
        <v>155</v>
      </c>
      <c r="B75" s="177" t="s">
        <v>115</v>
      </c>
      <c r="C75" s="225"/>
      <c r="D75" s="221">
        <v>0</v>
      </c>
      <c r="E75" s="193" t="s">
        <v>43</v>
      </c>
      <c r="F75" s="216"/>
      <c r="G75" s="178">
        <f t="shared" ref="G75" si="18">+D75*F75</f>
        <v>0</v>
      </c>
      <c r="H75" s="140"/>
      <c r="I75" s="201" t="e">
        <f t="shared" ref="I75" si="19">+G75/$H$152</f>
        <v>#DIV/0!</v>
      </c>
      <c r="K75" s="187"/>
      <c r="L75" s="187"/>
      <c r="M75" s="208"/>
      <c r="N75" s="220"/>
      <c r="O75" s="208"/>
      <c r="P75" s="208"/>
      <c r="Q75" s="208"/>
      <c r="R75" s="218"/>
    </row>
    <row r="76" spans="1:18" ht="16.5" thickBot="1">
      <c r="A76" s="176"/>
      <c r="B76" s="216"/>
      <c r="C76" s="225"/>
      <c r="D76" s="216"/>
      <c r="E76" s="216"/>
      <c r="F76" s="216"/>
      <c r="G76" s="217"/>
      <c r="H76" s="140"/>
      <c r="I76" s="226"/>
      <c r="K76" s="187"/>
      <c r="L76" s="187"/>
      <c r="M76" s="208"/>
      <c r="N76" s="220"/>
      <c r="O76" s="208"/>
      <c r="P76" s="208"/>
      <c r="Q76" s="208"/>
      <c r="R76" s="218"/>
    </row>
    <row r="77" spans="1:18" s="2" customFormat="1" ht="21" thickBot="1">
      <c r="A77" s="156">
        <v>12</v>
      </c>
      <c r="B77" s="157" t="s">
        <v>116</v>
      </c>
      <c r="C77" s="215"/>
      <c r="D77" s="158"/>
      <c r="E77" s="159"/>
      <c r="F77" s="159"/>
      <c r="G77" s="159"/>
      <c r="H77" s="160">
        <f>SUM(G79:G82)</f>
        <v>0</v>
      </c>
      <c r="I77" s="184"/>
      <c r="J77" s="175" t="e">
        <f>SUM(I78:I83)</f>
        <v>#DIV/0!</v>
      </c>
      <c r="L77" s="211"/>
      <c r="M77" s="222"/>
      <c r="N77" s="212"/>
      <c r="O77" s="212"/>
      <c r="P77" s="212"/>
      <c r="Q77" s="219"/>
      <c r="R77" s="186"/>
    </row>
    <row r="78" spans="1:18" s="186" customFormat="1" ht="15.75">
      <c r="A78" s="232"/>
      <c r="B78" s="211"/>
      <c r="C78" s="222"/>
      <c r="D78" s="212"/>
      <c r="E78" s="212"/>
      <c r="F78" s="212"/>
      <c r="G78" s="219"/>
      <c r="H78" s="173"/>
      <c r="I78" s="226"/>
      <c r="M78" s="208"/>
      <c r="N78" s="220"/>
      <c r="O78" s="208"/>
      <c r="P78" s="208"/>
      <c r="Q78" s="208"/>
      <c r="R78" s="218"/>
    </row>
    <row r="79" spans="1:18" ht="15.75">
      <c r="A79" s="176" t="s">
        <v>14</v>
      </c>
      <c r="B79" s="177" t="s">
        <v>117</v>
      </c>
      <c r="C79" s="225"/>
      <c r="D79" s="221">
        <v>0</v>
      </c>
      <c r="E79" s="193" t="s">
        <v>43</v>
      </c>
      <c r="F79" s="216"/>
      <c r="G79" s="178">
        <f t="shared" ref="G79:G82" si="20">+D79*F79</f>
        <v>0</v>
      </c>
      <c r="H79" s="140"/>
      <c r="I79" s="201" t="e">
        <f t="shared" ref="I79:I82" si="21">+G79/$H$152</f>
        <v>#DIV/0!</v>
      </c>
      <c r="K79" s="187"/>
      <c r="L79" s="187"/>
      <c r="M79" s="208"/>
      <c r="N79" s="220"/>
      <c r="O79" s="208"/>
      <c r="P79" s="208"/>
      <c r="Q79" s="208"/>
      <c r="R79" s="218"/>
    </row>
    <row r="80" spans="1:18" ht="15.75">
      <c r="A80" s="176" t="s">
        <v>156</v>
      </c>
      <c r="B80" s="177" t="s">
        <v>118</v>
      </c>
      <c r="C80" s="163"/>
      <c r="D80" s="221">
        <v>0</v>
      </c>
      <c r="E80" s="193" t="s">
        <v>43</v>
      </c>
      <c r="F80" s="192"/>
      <c r="G80" s="178">
        <f t="shared" si="20"/>
        <v>0</v>
      </c>
      <c r="H80" s="140"/>
      <c r="I80" s="201" t="e">
        <f t="shared" si="21"/>
        <v>#DIV/0!</v>
      </c>
      <c r="K80" s="187"/>
      <c r="L80" s="187"/>
      <c r="M80" s="208"/>
      <c r="N80" s="220"/>
      <c r="O80" s="208"/>
      <c r="P80" s="208"/>
      <c r="Q80" s="208"/>
      <c r="R80" s="218"/>
    </row>
    <row r="81" spans="1:18" ht="15.75">
      <c r="A81" s="176" t="s">
        <v>157</v>
      </c>
      <c r="B81" s="177" t="s">
        <v>119</v>
      </c>
      <c r="C81" s="163"/>
      <c r="D81" s="221">
        <v>0</v>
      </c>
      <c r="E81" s="193" t="s">
        <v>43</v>
      </c>
      <c r="F81" s="192"/>
      <c r="G81" s="178">
        <f t="shared" si="20"/>
        <v>0</v>
      </c>
      <c r="H81" s="140"/>
      <c r="I81" s="201" t="e">
        <f t="shared" si="21"/>
        <v>#DIV/0!</v>
      </c>
      <c r="K81" s="187"/>
      <c r="L81" s="187"/>
      <c r="M81" s="208"/>
      <c r="N81" s="220"/>
      <c r="O81" s="208"/>
      <c r="P81" s="208"/>
      <c r="Q81" s="208"/>
      <c r="R81" s="218"/>
    </row>
    <row r="82" spans="1:18" ht="15.75">
      <c r="A82" s="176" t="s">
        <v>158</v>
      </c>
      <c r="B82" s="177" t="s">
        <v>120</v>
      </c>
      <c r="C82" s="163"/>
      <c r="D82" s="221">
        <v>0</v>
      </c>
      <c r="E82" s="193" t="s">
        <v>43</v>
      </c>
      <c r="F82" s="192"/>
      <c r="G82" s="178">
        <f t="shared" si="20"/>
        <v>0</v>
      </c>
      <c r="H82" s="140"/>
      <c r="I82" s="201" t="e">
        <f t="shared" si="21"/>
        <v>#DIV/0!</v>
      </c>
      <c r="K82" s="187"/>
      <c r="L82" s="187"/>
      <c r="M82" s="208"/>
      <c r="N82" s="220"/>
      <c r="O82" s="208"/>
      <c r="P82" s="208"/>
      <c r="Q82" s="208"/>
      <c r="R82" s="218"/>
    </row>
    <row r="83" spans="1:18" ht="16.5" thickBot="1">
      <c r="A83" s="176"/>
      <c r="B83" s="177"/>
      <c r="C83" s="163"/>
      <c r="D83" s="145"/>
      <c r="E83" s="193"/>
      <c r="F83" s="192"/>
      <c r="G83" s="172"/>
      <c r="H83" s="173"/>
      <c r="I83" s="226"/>
      <c r="K83" s="187"/>
      <c r="L83" s="187"/>
      <c r="M83" s="208"/>
      <c r="N83" s="220"/>
      <c r="O83" s="208"/>
      <c r="P83" s="208"/>
      <c r="Q83" s="208"/>
      <c r="R83" s="218"/>
    </row>
    <row r="84" spans="1:18" s="2" customFormat="1" ht="21" thickBot="1">
      <c r="A84" s="156">
        <v>13</v>
      </c>
      <c r="B84" s="157" t="s">
        <v>121</v>
      </c>
      <c r="C84" s="215"/>
      <c r="D84" s="158"/>
      <c r="E84" s="159"/>
      <c r="F84" s="159"/>
      <c r="G84" s="159"/>
      <c r="H84" s="160">
        <f>SUM(G86)</f>
        <v>0</v>
      </c>
      <c r="I84" s="184"/>
      <c r="J84" s="175" t="e">
        <f>SUM(I85:I87)</f>
        <v>#DIV/0!</v>
      </c>
      <c r="L84" s="211"/>
      <c r="M84" s="222"/>
      <c r="N84" s="212"/>
      <c r="O84" s="212"/>
      <c r="P84" s="212"/>
      <c r="Q84" s="219"/>
      <c r="R84" s="186"/>
    </row>
    <row r="85" spans="1:18" ht="15.75">
      <c r="A85" s="176"/>
      <c r="B85" s="177"/>
      <c r="C85" s="163"/>
      <c r="D85" s="145"/>
      <c r="E85" s="193"/>
      <c r="F85" s="192"/>
      <c r="G85" s="172"/>
      <c r="H85" s="173"/>
      <c r="I85" s="226"/>
      <c r="K85" s="187"/>
      <c r="L85" s="187"/>
      <c r="M85" s="208"/>
      <c r="N85" s="220"/>
      <c r="O85" s="208"/>
      <c r="P85" s="208"/>
      <c r="Q85" s="208"/>
      <c r="R85" s="218"/>
    </row>
    <row r="86" spans="1:18" ht="15.75">
      <c r="A86" s="176" t="s">
        <v>15</v>
      </c>
      <c r="B86" s="177" t="s">
        <v>122</v>
      </c>
      <c r="C86" s="225"/>
      <c r="D86" s="221">
        <v>0</v>
      </c>
      <c r="E86" s="193" t="s">
        <v>43</v>
      </c>
      <c r="F86" s="216"/>
      <c r="G86" s="178">
        <f t="shared" ref="G86" si="22">+D86*F86</f>
        <v>0</v>
      </c>
      <c r="H86" s="140"/>
      <c r="I86" s="201" t="e">
        <f t="shared" ref="I86" si="23">+G86/$H$152</f>
        <v>#DIV/0!</v>
      </c>
      <c r="K86" s="187"/>
      <c r="L86" s="187"/>
      <c r="M86" s="208"/>
      <c r="N86" s="220"/>
      <c r="O86" s="208"/>
      <c r="P86" s="208"/>
      <c r="Q86" s="208"/>
      <c r="R86" s="218"/>
    </row>
    <row r="87" spans="1:18" ht="16.5" thickBot="1">
      <c r="A87" s="176"/>
      <c r="B87" s="216"/>
      <c r="C87" s="225"/>
      <c r="D87" s="216"/>
      <c r="E87" s="216"/>
      <c r="F87" s="216"/>
      <c r="G87" s="217"/>
      <c r="H87" s="173"/>
      <c r="I87" s="226"/>
      <c r="K87" s="187"/>
      <c r="L87" s="187"/>
      <c r="M87" s="208"/>
      <c r="N87" s="220"/>
      <c r="O87" s="208"/>
      <c r="P87" s="208"/>
      <c r="Q87" s="208"/>
      <c r="R87" s="218"/>
    </row>
    <row r="88" spans="1:18" s="2" customFormat="1" ht="21" thickBot="1">
      <c r="A88" s="156">
        <v>14</v>
      </c>
      <c r="B88" s="157" t="s">
        <v>123</v>
      </c>
      <c r="C88" s="215"/>
      <c r="D88" s="158"/>
      <c r="E88" s="159"/>
      <c r="F88" s="159"/>
      <c r="G88" s="159"/>
      <c r="H88" s="160">
        <f>SUM(G90:G91)</f>
        <v>0</v>
      </c>
      <c r="I88" s="184"/>
      <c r="J88" s="175" t="e">
        <f>SUM(I89:I92)</f>
        <v>#DIV/0!</v>
      </c>
      <c r="L88" s="211"/>
      <c r="M88" s="222"/>
      <c r="N88" s="212"/>
      <c r="O88" s="212"/>
      <c r="P88" s="212"/>
      <c r="Q88" s="219"/>
      <c r="R88" s="186"/>
    </row>
    <row r="89" spans="1:18" ht="15.75">
      <c r="A89" s="176"/>
      <c r="B89" s="216"/>
      <c r="C89" s="225"/>
      <c r="D89" s="216"/>
      <c r="E89" s="216"/>
      <c r="F89" s="216"/>
      <c r="G89" s="217"/>
      <c r="H89" s="173"/>
      <c r="I89" s="226"/>
      <c r="K89" s="187"/>
      <c r="L89" s="187"/>
      <c r="M89" s="208"/>
      <c r="N89" s="220"/>
      <c r="O89" s="208"/>
      <c r="P89" s="208"/>
      <c r="Q89" s="208"/>
      <c r="R89" s="218"/>
    </row>
    <row r="90" spans="1:18" ht="15.75">
      <c r="A90" s="176" t="s">
        <v>159</v>
      </c>
      <c r="B90" s="177" t="s">
        <v>124</v>
      </c>
      <c r="C90" s="225"/>
      <c r="D90" s="221">
        <v>0</v>
      </c>
      <c r="E90" s="193" t="s">
        <v>43</v>
      </c>
      <c r="F90" s="216"/>
      <c r="G90" s="178">
        <f t="shared" ref="G90:G91" si="24">+D90*F90</f>
        <v>0</v>
      </c>
      <c r="H90" s="140"/>
      <c r="I90" s="201" t="e">
        <f t="shared" ref="I90:I91" si="25">+G90/$H$152</f>
        <v>#DIV/0!</v>
      </c>
      <c r="K90" s="187"/>
      <c r="L90" s="187"/>
      <c r="M90" s="208"/>
      <c r="N90" s="220"/>
      <c r="O90" s="208"/>
      <c r="P90" s="208"/>
      <c r="Q90" s="208"/>
      <c r="R90" s="218"/>
    </row>
    <row r="91" spans="1:18" ht="15.75">
      <c r="A91" s="176" t="s">
        <v>160</v>
      </c>
      <c r="B91" s="177" t="s">
        <v>125</v>
      </c>
      <c r="C91" s="225"/>
      <c r="D91" s="221">
        <v>0</v>
      </c>
      <c r="E91" s="193" t="s">
        <v>40</v>
      </c>
      <c r="F91" s="216"/>
      <c r="G91" s="178">
        <f t="shared" si="24"/>
        <v>0</v>
      </c>
      <c r="H91" s="140"/>
      <c r="I91" s="201" t="e">
        <f t="shared" si="25"/>
        <v>#DIV/0!</v>
      </c>
      <c r="K91" s="187"/>
      <c r="L91" s="187"/>
      <c r="M91" s="208"/>
      <c r="N91" s="220"/>
      <c r="O91" s="208"/>
      <c r="P91" s="208"/>
      <c r="Q91" s="208"/>
      <c r="R91" s="218"/>
    </row>
    <row r="92" spans="1:18" ht="16.5" thickBot="1">
      <c r="A92" s="176"/>
      <c r="B92" s="216"/>
      <c r="C92" s="225"/>
      <c r="D92" s="216"/>
      <c r="E92" s="216"/>
      <c r="F92" s="216"/>
      <c r="G92" s="217"/>
      <c r="H92" s="173"/>
      <c r="I92" s="226"/>
      <c r="K92" s="187"/>
      <c r="L92" s="187"/>
      <c r="M92" s="208"/>
      <c r="N92" s="220"/>
      <c r="O92" s="208"/>
      <c r="P92" s="208"/>
      <c r="Q92" s="208"/>
      <c r="R92" s="218"/>
    </row>
    <row r="93" spans="1:18" s="2" customFormat="1" ht="21" thickBot="1">
      <c r="A93" s="156">
        <v>15</v>
      </c>
      <c r="B93" s="157" t="s">
        <v>126</v>
      </c>
      <c r="C93" s="215"/>
      <c r="D93" s="158"/>
      <c r="E93" s="159"/>
      <c r="F93" s="159"/>
      <c r="G93" s="159"/>
      <c r="H93" s="160">
        <f>SUM(G96:G104)</f>
        <v>0</v>
      </c>
      <c r="I93" s="184"/>
      <c r="J93" s="175" t="e">
        <f>SUM(I94:I104)</f>
        <v>#DIV/0!</v>
      </c>
      <c r="L93" s="211"/>
      <c r="M93" s="222"/>
      <c r="N93" s="212"/>
      <c r="O93" s="212"/>
      <c r="P93" s="212"/>
      <c r="Q93" s="219"/>
      <c r="R93" s="186"/>
    </row>
    <row r="94" spans="1:18" ht="15.75">
      <c r="A94" s="176"/>
      <c r="B94" s="216"/>
      <c r="C94" s="225"/>
      <c r="D94" s="216"/>
      <c r="E94" s="216"/>
      <c r="F94" s="216"/>
      <c r="G94" s="217"/>
      <c r="H94" s="173"/>
      <c r="I94" s="226"/>
      <c r="K94" s="187"/>
      <c r="L94" s="187"/>
      <c r="M94" s="208"/>
      <c r="N94" s="220"/>
      <c r="O94" s="208"/>
      <c r="P94" s="208"/>
      <c r="Q94" s="208"/>
      <c r="R94" s="218"/>
    </row>
    <row r="95" spans="1:18" ht="15.75">
      <c r="A95" s="176" t="s">
        <v>161</v>
      </c>
      <c r="B95" s="177" t="s">
        <v>127</v>
      </c>
      <c r="C95" s="225"/>
      <c r="D95" s="145"/>
      <c r="E95" s="216"/>
      <c r="F95" s="216"/>
      <c r="G95" s="217"/>
      <c r="H95" s="173"/>
      <c r="I95" s="226"/>
      <c r="K95" s="187"/>
      <c r="L95" s="187"/>
      <c r="M95" s="208"/>
      <c r="N95" s="220"/>
      <c r="O95" s="208"/>
      <c r="P95" s="208"/>
      <c r="Q95" s="208"/>
      <c r="R95" s="218"/>
    </row>
    <row r="96" spans="1:18" ht="15.75">
      <c r="A96" s="176" t="s">
        <v>162</v>
      </c>
      <c r="B96" s="177" t="s">
        <v>128</v>
      </c>
      <c r="C96" s="225"/>
      <c r="D96" s="221">
        <v>0</v>
      </c>
      <c r="E96" s="193" t="s">
        <v>40</v>
      </c>
      <c r="F96" s="216"/>
      <c r="G96" s="178">
        <f t="shared" ref="G96:G97" si="26">+D96*F96</f>
        <v>0</v>
      </c>
      <c r="H96" s="140"/>
      <c r="I96" s="201" t="e">
        <f t="shared" ref="I96:I97" si="27">+G96/$H$152</f>
        <v>#DIV/0!</v>
      </c>
      <c r="K96" s="187"/>
      <c r="L96" s="187"/>
      <c r="M96" s="208"/>
      <c r="N96" s="220"/>
      <c r="O96" s="208"/>
      <c r="P96" s="208"/>
      <c r="Q96" s="208"/>
      <c r="R96" s="218"/>
    </row>
    <row r="97" spans="1:18" ht="15.75">
      <c r="A97" s="176" t="s">
        <v>163</v>
      </c>
      <c r="B97" s="177" t="s">
        <v>129</v>
      </c>
      <c r="C97" s="225"/>
      <c r="D97" s="221">
        <v>0</v>
      </c>
      <c r="E97" s="193" t="s">
        <v>40</v>
      </c>
      <c r="F97" s="216"/>
      <c r="G97" s="178">
        <f t="shared" si="26"/>
        <v>0</v>
      </c>
      <c r="H97" s="140"/>
      <c r="I97" s="201" t="e">
        <f t="shared" si="27"/>
        <v>#DIV/0!</v>
      </c>
      <c r="K97" s="187"/>
      <c r="L97" s="187"/>
      <c r="M97" s="208"/>
      <c r="N97" s="220"/>
      <c r="O97" s="208"/>
      <c r="P97" s="208"/>
      <c r="Q97" s="208"/>
      <c r="R97" s="218"/>
    </row>
    <row r="98" spans="1:18" ht="15.75">
      <c r="A98" s="176" t="s">
        <v>164</v>
      </c>
      <c r="B98" s="177" t="s">
        <v>130</v>
      </c>
      <c r="C98" s="225"/>
      <c r="D98" s="221">
        <v>0</v>
      </c>
      <c r="E98" s="193" t="s">
        <v>40</v>
      </c>
      <c r="F98" s="216"/>
      <c r="G98" s="217"/>
      <c r="H98" s="173"/>
      <c r="I98" s="226"/>
      <c r="K98" s="187"/>
      <c r="L98" s="187"/>
      <c r="M98" s="208"/>
      <c r="N98" s="220"/>
      <c r="O98" s="208"/>
      <c r="P98" s="208"/>
      <c r="Q98" s="208"/>
      <c r="R98" s="218"/>
    </row>
    <row r="99" spans="1:18" ht="15.75">
      <c r="A99" s="176" t="s">
        <v>165</v>
      </c>
      <c r="B99" s="177" t="s">
        <v>131</v>
      </c>
      <c r="C99" s="225"/>
      <c r="D99" s="221">
        <v>0</v>
      </c>
      <c r="E99" s="193" t="s">
        <v>40</v>
      </c>
      <c r="F99" s="216"/>
      <c r="G99" s="178">
        <f t="shared" ref="G99:G100" si="28">+D99*F99</f>
        <v>0</v>
      </c>
      <c r="H99" s="140"/>
      <c r="I99" s="201" t="e">
        <f t="shared" ref="I99:I100" si="29">+G99/$H$152</f>
        <v>#DIV/0!</v>
      </c>
      <c r="K99" s="187"/>
      <c r="L99" s="187"/>
      <c r="M99" s="208"/>
      <c r="N99" s="220"/>
      <c r="O99" s="208"/>
      <c r="P99" s="208"/>
      <c r="Q99" s="208"/>
      <c r="R99" s="218"/>
    </row>
    <row r="100" spans="1:18" ht="15.75">
      <c r="A100" s="176" t="s">
        <v>166</v>
      </c>
      <c r="B100" s="177" t="s">
        <v>132</v>
      </c>
      <c r="C100" s="225"/>
      <c r="D100" s="221">
        <v>0</v>
      </c>
      <c r="E100" s="193" t="s">
        <v>40</v>
      </c>
      <c r="F100" s="234"/>
      <c r="G100" s="178">
        <f t="shared" si="28"/>
        <v>0</v>
      </c>
      <c r="H100" s="140"/>
      <c r="I100" s="201" t="e">
        <f t="shared" si="29"/>
        <v>#DIV/0!</v>
      </c>
      <c r="K100" s="187"/>
      <c r="L100" s="187"/>
      <c r="M100" s="208"/>
      <c r="N100" s="220"/>
      <c r="O100" s="208"/>
      <c r="P100" s="208"/>
      <c r="Q100" s="208"/>
      <c r="R100" s="218"/>
    </row>
    <row r="101" spans="1:18" ht="15.75">
      <c r="A101" s="176" t="s">
        <v>167</v>
      </c>
      <c r="B101" s="177" t="s">
        <v>133</v>
      </c>
      <c r="C101" s="225"/>
      <c r="D101" s="221">
        <v>0</v>
      </c>
      <c r="E101" s="193" t="s">
        <v>40</v>
      </c>
      <c r="F101" s="234"/>
      <c r="G101" s="233"/>
      <c r="H101" s="173"/>
      <c r="I101" s="226"/>
      <c r="K101" s="187"/>
      <c r="L101" s="187"/>
      <c r="M101" s="208"/>
      <c r="N101" s="220"/>
      <c r="O101" s="208"/>
      <c r="P101" s="208"/>
      <c r="Q101" s="208"/>
      <c r="R101" s="218"/>
    </row>
    <row r="102" spans="1:18" ht="15.75">
      <c r="A102" s="176" t="s">
        <v>168</v>
      </c>
      <c r="B102" s="177" t="s">
        <v>134</v>
      </c>
      <c r="C102" s="225"/>
      <c r="D102" s="221">
        <v>0</v>
      </c>
      <c r="E102" s="193" t="s">
        <v>40</v>
      </c>
      <c r="F102" s="216"/>
      <c r="G102" s="178">
        <f t="shared" ref="G102:G103" si="30">+D102*F102</f>
        <v>0</v>
      </c>
      <c r="H102" s="140"/>
      <c r="I102" s="201" t="e">
        <f t="shared" ref="I102:I103" si="31">+G102/$H$152</f>
        <v>#DIV/0!</v>
      </c>
      <c r="K102" s="187"/>
      <c r="L102" s="187"/>
      <c r="M102" s="208"/>
      <c r="N102" s="220"/>
      <c r="O102" s="208"/>
      <c r="P102" s="208"/>
      <c r="Q102" s="208"/>
      <c r="R102" s="218"/>
    </row>
    <row r="103" spans="1:18" ht="15.75">
      <c r="A103" s="176" t="s">
        <v>169</v>
      </c>
      <c r="B103" s="216" t="s">
        <v>135</v>
      </c>
      <c r="C103" s="225"/>
      <c r="D103" s="221">
        <v>0</v>
      </c>
      <c r="E103" s="193" t="s">
        <v>40</v>
      </c>
      <c r="F103" s="216"/>
      <c r="G103" s="178">
        <f t="shared" si="30"/>
        <v>0</v>
      </c>
      <c r="H103" s="140"/>
      <c r="I103" s="201" t="e">
        <f t="shared" si="31"/>
        <v>#DIV/0!</v>
      </c>
      <c r="K103" s="187"/>
      <c r="L103" s="187"/>
      <c r="M103" s="208"/>
      <c r="N103" s="220"/>
      <c r="O103" s="208"/>
      <c r="P103" s="208"/>
      <c r="Q103" s="208"/>
      <c r="R103" s="218"/>
    </row>
    <row r="104" spans="1:18" ht="15.75">
      <c r="A104" s="176" t="s">
        <v>170</v>
      </c>
      <c r="B104" s="177" t="s">
        <v>136</v>
      </c>
      <c r="C104" s="225"/>
      <c r="D104" s="221">
        <v>0</v>
      </c>
      <c r="E104" s="193" t="s">
        <v>40</v>
      </c>
      <c r="F104" s="216"/>
      <c r="G104" s="178">
        <f t="shared" ref="G104" si="32">+D104*F104</f>
        <v>0</v>
      </c>
      <c r="H104" s="140"/>
      <c r="I104" s="201" t="e">
        <f t="shared" ref="I104" si="33">+G104/$H$152</f>
        <v>#DIV/0!</v>
      </c>
      <c r="K104" s="187"/>
      <c r="L104" s="187"/>
      <c r="M104" s="208"/>
      <c r="N104" s="220"/>
      <c r="O104" s="208"/>
      <c r="P104" s="208"/>
      <c r="Q104" s="208"/>
      <c r="R104" s="218"/>
    </row>
    <row r="105" spans="1:18" ht="16.5" thickBot="1">
      <c r="A105" s="176"/>
      <c r="B105" s="216"/>
      <c r="C105" s="225"/>
      <c r="D105" s="216"/>
      <c r="E105" s="216"/>
      <c r="F105" s="216"/>
      <c r="G105" s="233"/>
      <c r="H105" s="140"/>
      <c r="I105" s="226"/>
      <c r="K105" s="187"/>
      <c r="L105" s="187"/>
      <c r="M105" s="208"/>
      <c r="N105" s="220"/>
      <c r="O105" s="208"/>
      <c r="P105" s="208"/>
      <c r="Q105" s="208"/>
      <c r="R105" s="218"/>
    </row>
    <row r="106" spans="1:18" s="2" customFormat="1" ht="21" thickBot="1">
      <c r="A106" s="156">
        <v>16</v>
      </c>
      <c r="B106" s="157" t="s">
        <v>137</v>
      </c>
      <c r="C106" s="215"/>
      <c r="D106" s="158"/>
      <c r="E106" s="159"/>
      <c r="F106" s="159"/>
      <c r="G106" s="159"/>
      <c r="H106" s="160">
        <f>SUM(G107:G118)</f>
        <v>0</v>
      </c>
      <c r="I106" s="184"/>
      <c r="J106" s="244" t="e">
        <f>SUM(I107:I119)</f>
        <v>#DIV/0!</v>
      </c>
      <c r="L106" s="211"/>
      <c r="M106" s="222"/>
      <c r="N106" s="212"/>
      <c r="O106" s="212"/>
      <c r="P106" s="212"/>
      <c r="Q106" s="219"/>
      <c r="R106" s="186"/>
    </row>
    <row r="107" spans="1:18" s="186" customFormat="1" ht="20.25">
      <c r="A107" s="235"/>
      <c r="B107" s="227"/>
      <c r="C107" s="230"/>
      <c r="D107" s="227"/>
      <c r="E107" s="227"/>
      <c r="F107" s="227"/>
      <c r="G107" s="227"/>
      <c r="H107" s="228"/>
      <c r="I107" s="228"/>
      <c r="J107" s="231"/>
      <c r="L107" s="211"/>
      <c r="M107" s="222"/>
      <c r="N107" s="212"/>
      <c r="O107" s="212"/>
      <c r="P107" s="212"/>
      <c r="Q107" s="219"/>
    </row>
    <row r="108" spans="1:18" ht="15.75">
      <c r="A108" s="176" t="s">
        <v>171</v>
      </c>
      <c r="B108" s="177" t="s">
        <v>138</v>
      </c>
      <c r="C108" s="225"/>
      <c r="D108" s="221">
        <v>0</v>
      </c>
      <c r="E108" s="193" t="s">
        <v>40</v>
      </c>
      <c r="F108" s="216"/>
      <c r="G108" s="178">
        <f t="shared" ref="G108:G110" si="34">+D108*F108</f>
        <v>0</v>
      </c>
      <c r="H108" s="140"/>
      <c r="I108" s="201" t="e">
        <f t="shared" ref="I108:I110" si="35">+G108/$H$152</f>
        <v>#DIV/0!</v>
      </c>
      <c r="K108" s="187"/>
      <c r="L108" s="187"/>
      <c r="M108" s="208"/>
      <c r="N108" s="220"/>
      <c r="O108" s="208"/>
      <c r="P108" s="208"/>
      <c r="Q108" s="208"/>
      <c r="R108" s="218"/>
    </row>
    <row r="109" spans="1:18" ht="15.75">
      <c r="A109" s="176" t="s">
        <v>172</v>
      </c>
      <c r="B109" s="177" t="s">
        <v>139</v>
      </c>
      <c r="C109" s="225"/>
      <c r="D109" s="221">
        <v>0</v>
      </c>
      <c r="E109" s="193" t="s">
        <v>40</v>
      </c>
      <c r="F109" s="216"/>
      <c r="G109" s="178">
        <f t="shared" si="34"/>
        <v>0</v>
      </c>
      <c r="H109" s="140"/>
      <c r="I109" s="201" t="e">
        <f t="shared" si="35"/>
        <v>#DIV/0!</v>
      </c>
      <c r="K109" s="187"/>
      <c r="L109" s="187"/>
      <c r="M109" s="208"/>
      <c r="N109" s="220"/>
      <c r="O109" s="208"/>
      <c r="P109" s="208"/>
      <c r="Q109" s="208"/>
      <c r="R109" s="218"/>
    </row>
    <row r="110" spans="1:18" ht="15.75">
      <c r="A110" s="176" t="s">
        <v>173</v>
      </c>
      <c r="B110" s="177" t="s">
        <v>140</v>
      </c>
      <c r="C110" s="225"/>
      <c r="D110" s="221">
        <v>0</v>
      </c>
      <c r="E110" s="193" t="s">
        <v>40</v>
      </c>
      <c r="F110" s="216"/>
      <c r="G110" s="178">
        <f t="shared" si="34"/>
        <v>0</v>
      </c>
      <c r="H110" s="140"/>
      <c r="I110" s="201" t="e">
        <f t="shared" si="35"/>
        <v>#DIV/0!</v>
      </c>
      <c r="K110" s="187"/>
      <c r="L110" s="187"/>
      <c r="M110" s="208"/>
      <c r="N110" s="220"/>
      <c r="O110" s="208"/>
      <c r="P110" s="208"/>
      <c r="Q110" s="208"/>
      <c r="R110" s="218"/>
    </row>
    <row r="111" spans="1:18" ht="15.75">
      <c r="A111" s="176" t="s">
        <v>174</v>
      </c>
      <c r="B111" s="177" t="s">
        <v>141</v>
      </c>
      <c r="C111" s="225"/>
      <c r="D111" s="221">
        <v>0</v>
      </c>
      <c r="E111" s="193" t="s">
        <v>40</v>
      </c>
      <c r="F111" s="216"/>
      <c r="G111" s="178">
        <f t="shared" ref="G111" si="36">+D111*F111</f>
        <v>0</v>
      </c>
      <c r="H111" s="140"/>
      <c r="I111" s="201" t="e">
        <f t="shared" ref="I111" si="37">+G111/$H$152</f>
        <v>#DIV/0!</v>
      </c>
      <c r="K111" s="187"/>
      <c r="L111" s="187"/>
      <c r="M111" s="208"/>
      <c r="N111" s="220"/>
      <c r="O111" s="208"/>
      <c r="P111" s="208"/>
      <c r="Q111" s="208"/>
      <c r="R111" s="218"/>
    </row>
    <row r="112" spans="1:18" ht="15.75">
      <c r="A112" s="176" t="s">
        <v>175</v>
      </c>
      <c r="B112" s="177" t="s">
        <v>142</v>
      </c>
      <c r="C112" s="225"/>
      <c r="D112" s="145"/>
      <c r="E112" s="216"/>
      <c r="F112" s="216"/>
      <c r="G112" s="217"/>
      <c r="H112" s="140"/>
      <c r="I112" s="226"/>
      <c r="K112" s="187"/>
      <c r="L112" s="187"/>
      <c r="M112" s="208"/>
      <c r="N112" s="220"/>
      <c r="O112" s="208"/>
      <c r="P112" s="208"/>
      <c r="Q112" s="208"/>
      <c r="R112" s="218"/>
    </row>
    <row r="113" spans="1:18" ht="15.75">
      <c r="A113" s="176" t="s">
        <v>176</v>
      </c>
      <c r="B113" s="177" t="s">
        <v>143</v>
      </c>
      <c r="C113" s="225"/>
      <c r="D113" s="221">
        <v>0</v>
      </c>
      <c r="E113" s="193" t="s">
        <v>43</v>
      </c>
      <c r="F113" s="216"/>
      <c r="G113" s="178">
        <f t="shared" ref="G113:G115" si="38">+D113*F113</f>
        <v>0</v>
      </c>
      <c r="H113" s="140"/>
      <c r="I113" s="201" t="e">
        <f t="shared" ref="I113:I115" si="39">+G113/$H$152</f>
        <v>#DIV/0!</v>
      </c>
      <c r="K113" s="187"/>
      <c r="L113" s="187"/>
      <c r="M113" s="208"/>
      <c r="N113" s="220"/>
      <c r="O113" s="208"/>
      <c r="P113" s="208"/>
      <c r="Q113" s="208"/>
      <c r="R113" s="218"/>
    </row>
    <row r="114" spans="1:18" ht="15.75">
      <c r="A114" s="176" t="s">
        <v>177</v>
      </c>
      <c r="B114" s="177" t="s">
        <v>144</v>
      </c>
      <c r="C114" s="225"/>
      <c r="D114" s="221">
        <v>0</v>
      </c>
      <c r="E114" s="193" t="s">
        <v>43</v>
      </c>
      <c r="F114" s="216"/>
      <c r="G114" s="178">
        <f t="shared" si="38"/>
        <v>0</v>
      </c>
      <c r="H114" s="140"/>
      <c r="I114" s="201" t="e">
        <f t="shared" si="39"/>
        <v>#DIV/0!</v>
      </c>
      <c r="K114" s="187"/>
      <c r="L114" s="187"/>
      <c r="M114" s="208"/>
      <c r="N114" s="220"/>
      <c r="O114" s="208"/>
      <c r="P114" s="208"/>
      <c r="Q114" s="208"/>
      <c r="R114" s="218"/>
    </row>
    <row r="115" spans="1:18" ht="15.75">
      <c r="A115" s="176" t="s">
        <v>178</v>
      </c>
      <c r="B115" s="177" t="s">
        <v>145</v>
      </c>
      <c r="C115" s="225"/>
      <c r="D115" s="221">
        <v>0</v>
      </c>
      <c r="E115" s="193" t="s">
        <v>43</v>
      </c>
      <c r="F115" s="216"/>
      <c r="G115" s="178">
        <f t="shared" si="38"/>
        <v>0</v>
      </c>
      <c r="H115" s="140"/>
      <c r="I115" s="201" t="e">
        <f t="shared" si="39"/>
        <v>#DIV/0!</v>
      </c>
      <c r="K115" s="187"/>
      <c r="L115" s="187"/>
      <c r="M115" s="208"/>
      <c r="N115" s="220"/>
      <c r="O115" s="208"/>
      <c r="P115" s="208"/>
      <c r="Q115" s="208"/>
      <c r="R115" s="218"/>
    </row>
    <row r="116" spans="1:18" ht="15.75">
      <c r="A116" s="176" t="s">
        <v>179</v>
      </c>
      <c r="B116" s="177" t="s">
        <v>146</v>
      </c>
      <c r="C116" s="225"/>
      <c r="D116" s="221">
        <v>0</v>
      </c>
      <c r="E116" s="193" t="s">
        <v>43</v>
      </c>
      <c r="F116" s="216"/>
      <c r="G116" s="178">
        <f t="shared" ref="G116:G118" si="40">+D116*F116</f>
        <v>0</v>
      </c>
      <c r="H116" s="140"/>
      <c r="I116" s="201" t="e">
        <f t="shared" ref="I116:I118" si="41">+G116/$H$152</f>
        <v>#DIV/0!</v>
      </c>
      <c r="K116" s="187"/>
      <c r="L116" s="187"/>
      <c r="M116" s="208"/>
      <c r="N116" s="220"/>
      <c r="O116" s="208"/>
      <c r="P116" s="208"/>
      <c r="Q116" s="208"/>
      <c r="R116" s="218"/>
    </row>
    <row r="117" spans="1:18" ht="15.75">
      <c r="A117" s="176" t="s">
        <v>180</v>
      </c>
      <c r="B117" s="177" t="s">
        <v>147</v>
      </c>
      <c r="C117" s="225"/>
      <c r="D117" s="221">
        <v>0</v>
      </c>
      <c r="E117" s="193" t="s">
        <v>40</v>
      </c>
      <c r="F117" s="216"/>
      <c r="G117" s="178">
        <f t="shared" si="40"/>
        <v>0</v>
      </c>
      <c r="H117" s="140"/>
      <c r="I117" s="201" t="e">
        <f t="shared" si="41"/>
        <v>#DIV/0!</v>
      </c>
      <c r="K117" s="187"/>
      <c r="L117" s="187"/>
      <c r="M117" s="208"/>
      <c r="N117" s="220"/>
      <c r="O117" s="208"/>
      <c r="P117" s="208"/>
      <c r="Q117" s="208"/>
      <c r="R117" s="218"/>
    </row>
    <row r="118" spans="1:18" ht="15.75">
      <c r="A118" s="176" t="s">
        <v>181</v>
      </c>
      <c r="B118" s="177" t="s">
        <v>148</v>
      </c>
      <c r="C118" s="225"/>
      <c r="D118" s="221">
        <v>0</v>
      </c>
      <c r="E118" s="193" t="s">
        <v>40</v>
      </c>
      <c r="F118" s="216"/>
      <c r="G118" s="178">
        <f t="shared" si="40"/>
        <v>0</v>
      </c>
      <c r="H118" s="140"/>
      <c r="I118" s="201" t="e">
        <f t="shared" si="41"/>
        <v>#DIV/0!</v>
      </c>
      <c r="K118" s="187"/>
      <c r="L118" s="187"/>
      <c r="M118" s="208"/>
      <c r="N118" s="220"/>
      <c r="O118" s="208"/>
      <c r="P118" s="208"/>
      <c r="Q118" s="208"/>
      <c r="R118" s="218"/>
    </row>
    <row r="119" spans="1:18" ht="16.5" thickBot="1">
      <c r="A119" s="176"/>
      <c r="B119" s="177"/>
      <c r="C119" s="225"/>
      <c r="D119" s="216"/>
      <c r="E119" s="216"/>
      <c r="F119" s="216"/>
      <c r="G119" s="217"/>
      <c r="H119" s="140"/>
      <c r="I119" s="226"/>
      <c r="K119" s="187"/>
      <c r="L119" s="187"/>
      <c r="M119" s="208"/>
      <c r="N119" s="220"/>
      <c r="O119" s="208"/>
      <c r="P119" s="208"/>
      <c r="Q119" s="208"/>
      <c r="R119" s="218"/>
    </row>
    <row r="120" spans="1:18" s="2" customFormat="1" ht="21" thickBot="1">
      <c r="A120" s="156">
        <v>17</v>
      </c>
      <c r="B120" s="157" t="s">
        <v>149</v>
      </c>
      <c r="C120" s="215"/>
      <c r="D120" s="158"/>
      <c r="E120" s="159"/>
      <c r="F120" s="159"/>
      <c r="G120" s="159"/>
      <c r="H120" s="160">
        <f>SUM(G123)</f>
        <v>0</v>
      </c>
      <c r="I120" s="184"/>
      <c r="J120" s="244" t="e">
        <f>SUM(I121:I124)</f>
        <v>#DIV/0!</v>
      </c>
      <c r="L120" s="211"/>
      <c r="M120" s="222"/>
      <c r="N120" s="212"/>
      <c r="O120" s="212"/>
      <c r="P120" s="212"/>
      <c r="Q120" s="219"/>
      <c r="R120" s="186"/>
    </row>
    <row r="121" spans="1:18" s="2" customFormat="1" ht="20.25">
      <c r="A121" s="229"/>
      <c r="B121" s="227"/>
      <c r="C121" s="230"/>
      <c r="D121" s="227"/>
      <c r="E121" s="227"/>
      <c r="F121" s="227"/>
      <c r="G121" s="227"/>
      <c r="H121" s="228"/>
      <c r="I121" s="228"/>
      <c r="J121" s="231"/>
      <c r="L121" s="211"/>
      <c r="M121" s="222"/>
      <c r="N121" s="212"/>
      <c r="O121" s="212"/>
      <c r="P121" s="212"/>
      <c r="Q121" s="219"/>
      <c r="R121" s="186"/>
    </row>
    <row r="122" spans="1:18" ht="15.75">
      <c r="A122" s="176" t="s">
        <v>182</v>
      </c>
      <c r="B122" s="177" t="s">
        <v>150</v>
      </c>
      <c r="C122" s="225"/>
      <c r="D122" s="216"/>
      <c r="E122" s="216"/>
      <c r="F122" s="216"/>
      <c r="G122" s="217"/>
      <c r="H122" s="140"/>
      <c r="I122" s="226"/>
      <c r="K122" s="187"/>
      <c r="L122" s="187"/>
      <c r="M122" s="208"/>
      <c r="N122" s="220"/>
      <c r="O122" s="208"/>
      <c r="P122" s="208"/>
      <c r="Q122" s="208"/>
      <c r="R122" s="218"/>
    </row>
    <row r="123" spans="1:18" ht="15.75">
      <c r="A123" s="176" t="s">
        <v>183</v>
      </c>
      <c r="B123" s="177" t="s">
        <v>151</v>
      </c>
      <c r="C123" s="225"/>
      <c r="D123" s="221">
        <v>0</v>
      </c>
      <c r="E123" s="193" t="s">
        <v>40</v>
      </c>
      <c r="F123" s="216"/>
      <c r="G123" s="178">
        <f t="shared" ref="G123" si="42">+D123*F123</f>
        <v>0</v>
      </c>
      <c r="H123" s="140"/>
      <c r="I123" s="201" t="e">
        <f t="shared" ref="I123" si="43">+G123/$H$152</f>
        <v>#DIV/0!</v>
      </c>
      <c r="K123" s="187"/>
      <c r="L123" s="187"/>
      <c r="M123" s="208"/>
      <c r="N123" s="220"/>
      <c r="O123" s="208"/>
      <c r="P123" s="208"/>
      <c r="Q123" s="208"/>
      <c r="R123" s="218"/>
    </row>
    <row r="124" spans="1:18" ht="16.5" thickBot="1">
      <c r="A124" s="176"/>
      <c r="B124" s="216"/>
      <c r="C124" s="225"/>
      <c r="D124" s="216"/>
      <c r="E124" s="216"/>
      <c r="F124" s="216"/>
      <c r="G124" s="217"/>
      <c r="H124" s="140"/>
      <c r="I124" s="226"/>
      <c r="K124" s="187"/>
      <c r="L124" s="187"/>
      <c r="M124" s="208"/>
      <c r="N124" s="220"/>
      <c r="O124" s="208"/>
      <c r="P124" s="208"/>
      <c r="Q124" s="208"/>
      <c r="R124" s="218"/>
    </row>
    <row r="125" spans="1:18" s="2" customFormat="1" ht="21" thickBot="1">
      <c r="A125" s="156">
        <v>18</v>
      </c>
      <c r="B125" s="157" t="s">
        <v>57</v>
      </c>
      <c r="C125" s="215"/>
      <c r="D125" s="158"/>
      <c r="E125" s="159"/>
      <c r="F125" s="159"/>
      <c r="G125" s="159"/>
      <c r="H125" s="160">
        <f>SUM(G127:G129)</f>
        <v>0</v>
      </c>
      <c r="I125" s="184"/>
      <c r="J125" s="175" t="e">
        <f>SUM(I126:I129)</f>
        <v>#DIV/0!</v>
      </c>
      <c r="L125" s="211"/>
      <c r="M125" s="222"/>
      <c r="N125" s="212"/>
      <c r="O125" s="212"/>
      <c r="P125" s="212"/>
      <c r="Q125" s="219"/>
      <c r="R125" s="186"/>
    </row>
    <row r="126" spans="1:18" s="2" customFormat="1" ht="15.75">
      <c r="A126" s="236"/>
      <c r="B126" s="237"/>
      <c r="C126" s="238"/>
      <c r="D126" s="239"/>
      <c r="E126" s="239"/>
      <c r="F126" s="239"/>
      <c r="G126" s="240"/>
      <c r="H126" s="173"/>
      <c r="I126" s="226"/>
      <c r="K126" s="186"/>
      <c r="L126" s="186"/>
      <c r="M126" s="208"/>
      <c r="N126" s="220"/>
      <c r="O126" s="208"/>
      <c r="P126" s="208"/>
      <c r="Q126" s="208"/>
      <c r="R126" s="218"/>
    </row>
    <row r="127" spans="1:18" ht="15.75">
      <c r="A127" s="176" t="s">
        <v>184</v>
      </c>
      <c r="B127" s="177" t="s">
        <v>152</v>
      </c>
      <c r="C127" s="225"/>
      <c r="D127" s="221">
        <v>0</v>
      </c>
      <c r="E127" s="193" t="s">
        <v>42</v>
      </c>
      <c r="F127" s="221"/>
      <c r="G127" s="178">
        <f t="shared" ref="G127:G129" si="44">+D127*F127</f>
        <v>0</v>
      </c>
      <c r="H127" s="140"/>
      <c r="I127" s="201" t="e">
        <f t="shared" ref="I127:I129" si="45">+G127/$H$152</f>
        <v>#DIV/0!</v>
      </c>
      <c r="K127" s="187"/>
      <c r="L127" s="187"/>
      <c r="M127" s="208"/>
      <c r="N127" s="220"/>
      <c r="O127" s="208"/>
      <c r="P127" s="208"/>
      <c r="Q127" s="208"/>
      <c r="R127" s="218"/>
    </row>
    <row r="128" spans="1:18" ht="15.75">
      <c r="A128" s="176" t="s">
        <v>185</v>
      </c>
      <c r="B128" s="177" t="s">
        <v>153</v>
      </c>
      <c r="C128" s="225"/>
      <c r="D128" s="221">
        <v>0</v>
      </c>
      <c r="E128" s="193" t="s">
        <v>42</v>
      </c>
      <c r="F128" s="221"/>
      <c r="G128" s="178">
        <f t="shared" si="44"/>
        <v>0</v>
      </c>
      <c r="H128" s="140"/>
      <c r="I128" s="201" t="e">
        <f t="shared" si="45"/>
        <v>#DIV/0!</v>
      </c>
      <c r="K128" s="187"/>
      <c r="L128" s="187"/>
      <c r="M128" s="208"/>
      <c r="N128" s="220"/>
      <c r="O128" s="208"/>
      <c r="P128" s="208"/>
      <c r="Q128" s="208"/>
      <c r="R128" s="218"/>
    </row>
    <row r="129" spans="1:18" ht="15.75">
      <c r="A129" s="176" t="s">
        <v>186</v>
      </c>
      <c r="B129" s="177" t="s">
        <v>154</v>
      </c>
      <c r="C129" s="225"/>
      <c r="D129" s="221">
        <v>0</v>
      </c>
      <c r="E129" s="193" t="s">
        <v>40</v>
      </c>
      <c r="F129" s="221"/>
      <c r="G129" s="178">
        <f t="shared" si="44"/>
        <v>0</v>
      </c>
      <c r="H129" s="140"/>
      <c r="I129" s="201" t="e">
        <f t="shared" si="45"/>
        <v>#DIV/0!</v>
      </c>
      <c r="K129" s="187"/>
      <c r="L129" s="187"/>
      <c r="M129" s="208"/>
      <c r="N129" s="220"/>
      <c r="O129" s="208"/>
      <c r="P129" s="208"/>
      <c r="Q129" s="208"/>
      <c r="R129" s="218"/>
    </row>
    <row r="130" spans="1:18" ht="16.5" thickBot="1">
      <c r="A130" s="176"/>
      <c r="B130" s="177"/>
      <c r="C130" s="163"/>
      <c r="D130" s="145"/>
      <c r="E130" s="193"/>
      <c r="F130" s="192"/>
      <c r="G130" s="172"/>
      <c r="H130" s="173"/>
      <c r="I130" s="226"/>
      <c r="K130" s="187"/>
      <c r="L130" s="187"/>
      <c r="M130" s="208"/>
      <c r="N130" s="220"/>
      <c r="O130" s="208"/>
      <c r="P130" s="208"/>
      <c r="Q130" s="208"/>
      <c r="R130" s="218"/>
    </row>
    <row r="131" spans="1:18" s="2" customFormat="1" ht="21" thickBot="1">
      <c r="A131" s="156">
        <v>19</v>
      </c>
      <c r="B131" s="241" t="s">
        <v>187</v>
      </c>
      <c r="C131" s="215"/>
      <c r="D131" s="158"/>
      <c r="E131" s="159"/>
      <c r="F131" s="159"/>
      <c r="G131" s="159"/>
      <c r="H131" s="160">
        <f>SUM(G134:G142)</f>
        <v>0</v>
      </c>
      <c r="I131" s="184"/>
      <c r="J131" s="175" t="e">
        <f>SUM(I132:I143)</f>
        <v>#DIV/0!</v>
      </c>
      <c r="L131" s="211"/>
      <c r="M131" s="222"/>
      <c r="N131" s="212"/>
      <c r="O131" s="212"/>
      <c r="P131" s="212"/>
      <c r="Q131" s="219"/>
      <c r="R131" s="186"/>
    </row>
    <row r="132" spans="1:18" ht="15.75">
      <c r="A132" s="176"/>
      <c r="B132" s="177"/>
      <c r="C132" s="163"/>
      <c r="D132" s="145"/>
      <c r="E132" s="193"/>
      <c r="F132" s="192"/>
      <c r="G132" s="172"/>
      <c r="H132" s="173"/>
      <c r="I132" s="226"/>
      <c r="K132" s="187"/>
      <c r="L132" s="187"/>
    </row>
    <row r="133" spans="1:18" ht="15.75">
      <c r="A133" s="176" t="s">
        <v>203</v>
      </c>
      <c r="B133" s="177" t="s">
        <v>188</v>
      </c>
      <c r="C133" s="225"/>
      <c r="D133" s="216"/>
      <c r="E133" s="216"/>
      <c r="F133" s="216"/>
      <c r="G133" s="217"/>
      <c r="I133" s="226"/>
      <c r="K133" s="187"/>
      <c r="L133" s="187"/>
    </row>
    <row r="134" spans="1:18" ht="15.75">
      <c r="A134" s="176" t="s">
        <v>204</v>
      </c>
      <c r="B134" s="177" t="s">
        <v>189</v>
      </c>
      <c r="C134" s="225"/>
      <c r="D134" s="221">
        <v>0</v>
      </c>
      <c r="E134" s="193" t="s">
        <v>52</v>
      </c>
      <c r="F134" s="216"/>
      <c r="G134" s="178">
        <f t="shared" ref="G134:G142" si="46">+D134*F134</f>
        <v>0</v>
      </c>
      <c r="H134" s="140"/>
      <c r="I134" s="201" t="e">
        <f t="shared" ref="I134:I142" si="47">+G134/$H$152</f>
        <v>#DIV/0!</v>
      </c>
      <c r="K134" s="187"/>
      <c r="L134" s="187"/>
    </row>
    <row r="135" spans="1:18" ht="15.75">
      <c r="A135" s="176" t="s">
        <v>205</v>
      </c>
      <c r="B135" s="177" t="s">
        <v>190</v>
      </c>
      <c r="C135" s="225"/>
      <c r="D135" s="221">
        <v>0</v>
      </c>
      <c r="E135" s="193" t="s">
        <v>41</v>
      </c>
      <c r="F135" s="216"/>
      <c r="G135" s="178">
        <f t="shared" si="46"/>
        <v>0</v>
      </c>
      <c r="H135" s="140"/>
      <c r="I135" s="201" t="e">
        <f t="shared" si="47"/>
        <v>#DIV/0!</v>
      </c>
      <c r="K135" s="187"/>
      <c r="L135" s="187"/>
    </row>
    <row r="136" spans="1:18" ht="15.75">
      <c r="A136" s="176" t="s">
        <v>206</v>
      </c>
      <c r="B136" s="177" t="s">
        <v>191</v>
      </c>
      <c r="C136" s="225"/>
      <c r="D136" s="221">
        <v>0</v>
      </c>
      <c r="E136" s="193" t="s">
        <v>41</v>
      </c>
      <c r="F136" s="216"/>
      <c r="G136" s="178">
        <f t="shared" si="46"/>
        <v>0</v>
      </c>
      <c r="H136" s="140"/>
      <c r="I136" s="201" t="e">
        <f t="shared" si="47"/>
        <v>#DIV/0!</v>
      </c>
      <c r="K136" s="187"/>
      <c r="L136" s="187"/>
    </row>
    <row r="137" spans="1:18" ht="15.75">
      <c r="A137" s="176" t="s">
        <v>207</v>
      </c>
      <c r="B137" s="177" t="s">
        <v>192</v>
      </c>
      <c r="C137" s="225"/>
      <c r="D137" s="221">
        <v>0</v>
      </c>
      <c r="E137" s="193" t="s">
        <v>41</v>
      </c>
      <c r="F137" s="216"/>
      <c r="G137" s="178">
        <f t="shared" si="46"/>
        <v>0</v>
      </c>
      <c r="H137" s="140"/>
      <c r="I137" s="201" t="e">
        <f t="shared" si="47"/>
        <v>#DIV/0!</v>
      </c>
      <c r="K137" s="187"/>
      <c r="L137" s="187"/>
    </row>
    <row r="138" spans="1:18" ht="15.75">
      <c r="A138" s="176" t="s">
        <v>208</v>
      </c>
      <c r="B138" s="177" t="s">
        <v>193</v>
      </c>
      <c r="C138" s="225"/>
      <c r="D138" s="221">
        <v>0</v>
      </c>
      <c r="E138" s="193" t="s">
        <v>43</v>
      </c>
      <c r="F138" s="216"/>
      <c r="G138" s="178">
        <f t="shared" si="46"/>
        <v>0</v>
      </c>
      <c r="H138" s="140"/>
      <c r="I138" s="201" t="e">
        <f t="shared" si="47"/>
        <v>#DIV/0!</v>
      </c>
      <c r="K138" s="187"/>
      <c r="L138" s="187"/>
    </row>
    <row r="139" spans="1:18" ht="15.75">
      <c r="A139" s="176" t="s">
        <v>209</v>
      </c>
      <c r="B139" s="177" t="s">
        <v>194</v>
      </c>
      <c r="C139" s="225"/>
      <c r="D139" s="221">
        <v>0</v>
      </c>
      <c r="E139" s="193" t="s">
        <v>43</v>
      </c>
      <c r="F139" s="216"/>
      <c r="G139" s="178">
        <f t="shared" si="46"/>
        <v>0</v>
      </c>
      <c r="H139" s="140"/>
      <c r="I139" s="201" t="e">
        <f t="shared" si="47"/>
        <v>#DIV/0!</v>
      </c>
      <c r="K139" s="187"/>
      <c r="L139" s="187"/>
    </row>
    <row r="140" spans="1:18" ht="15.75">
      <c r="A140" s="176" t="s">
        <v>210</v>
      </c>
      <c r="B140" s="177" t="s">
        <v>195</v>
      </c>
      <c r="C140" s="225"/>
      <c r="D140" s="221">
        <v>0</v>
      </c>
      <c r="E140" s="193" t="s">
        <v>43</v>
      </c>
      <c r="F140" s="216"/>
      <c r="G140" s="178">
        <f t="shared" si="46"/>
        <v>0</v>
      </c>
      <c r="H140" s="140"/>
      <c r="I140" s="201" t="e">
        <f t="shared" si="47"/>
        <v>#DIV/0!</v>
      </c>
      <c r="K140" s="187"/>
      <c r="L140" s="187"/>
    </row>
    <row r="141" spans="1:18" ht="15.75">
      <c r="A141" s="176" t="s">
        <v>211</v>
      </c>
      <c r="B141" s="177" t="s">
        <v>196</v>
      </c>
      <c r="C141" s="225"/>
      <c r="D141" s="221">
        <v>0</v>
      </c>
      <c r="E141" s="193" t="s">
        <v>43</v>
      </c>
      <c r="F141" s="216"/>
      <c r="G141" s="178">
        <f t="shared" si="46"/>
        <v>0</v>
      </c>
      <c r="H141" s="140"/>
      <c r="I141" s="201" t="e">
        <f t="shared" si="47"/>
        <v>#DIV/0!</v>
      </c>
      <c r="K141" s="187"/>
      <c r="L141" s="187"/>
    </row>
    <row r="142" spans="1:18" ht="15.75">
      <c r="A142" s="176" t="s">
        <v>212</v>
      </c>
      <c r="B142" s="177" t="s">
        <v>197</v>
      </c>
      <c r="C142" s="225"/>
      <c r="D142" s="221">
        <v>0</v>
      </c>
      <c r="E142" s="193" t="s">
        <v>43</v>
      </c>
      <c r="F142" s="216"/>
      <c r="G142" s="178">
        <f t="shared" si="46"/>
        <v>0</v>
      </c>
      <c r="H142" s="140"/>
      <c r="I142" s="201" t="e">
        <f t="shared" si="47"/>
        <v>#DIV/0!</v>
      </c>
      <c r="K142" s="187"/>
      <c r="L142" s="187"/>
    </row>
    <row r="143" spans="1:18" ht="16.5" thickBot="1">
      <c r="A143" s="176"/>
      <c r="B143" s="177"/>
      <c r="C143" s="225"/>
      <c r="D143" s="216"/>
      <c r="E143" s="216"/>
      <c r="F143" s="216"/>
      <c r="G143" s="217"/>
      <c r="I143" s="226"/>
      <c r="K143" s="187"/>
      <c r="L143" s="187"/>
    </row>
    <row r="144" spans="1:18" s="2" customFormat="1" ht="21" thickBot="1">
      <c r="A144" s="156">
        <v>20</v>
      </c>
      <c r="B144" s="241" t="s">
        <v>198</v>
      </c>
      <c r="C144" s="215"/>
      <c r="D144" s="158"/>
      <c r="E144" s="159"/>
      <c r="F144" s="159"/>
      <c r="G144" s="159"/>
      <c r="H144" s="160">
        <f>SUM(G146:G149)</f>
        <v>0</v>
      </c>
      <c r="I144" s="184"/>
      <c r="J144" s="175" t="e">
        <f>SUM(I145:I151)</f>
        <v>#DIV/0!</v>
      </c>
      <c r="L144" s="211"/>
      <c r="M144" s="222"/>
      <c r="N144" s="212"/>
      <c r="O144" s="212"/>
      <c r="P144" s="212"/>
      <c r="Q144" s="219"/>
      <c r="R144" s="186"/>
    </row>
    <row r="145" spans="1:19" ht="15.75">
      <c r="A145" s="176"/>
      <c r="B145" s="177"/>
      <c r="C145" s="225"/>
      <c r="D145" s="216"/>
      <c r="E145" s="216"/>
      <c r="F145" s="216"/>
      <c r="G145" s="217"/>
      <c r="I145" s="226"/>
      <c r="K145" s="187"/>
      <c r="L145" s="187"/>
    </row>
    <row r="146" spans="1:19" ht="15.75">
      <c r="A146" s="176" t="s">
        <v>213</v>
      </c>
      <c r="B146" s="177" t="s">
        <v>199</v>
      </c>
      <c r="C146" s="225"/>
      <c r="D146" s="221">
        <v>0</v>
      </c>
      <c r="E146" s="193" t="s">
        <v>52</v>
      </c>
      <c r="F146" s="216"/>
      <c r="G146" s="178">
        <f t="shared" ref="G146" si="48">+D146*F146</f>
        <v>0</v>
      </c>
      <c r="H146" s="140"/>
      <c r="I146" s="201" t="e">
        <f t="shared" ref="I146" si="49">+G146/$H$152</f>
        <v>#DIV/0!</v>
      </c>
      <c r="K146" s="187"/>
      <c r="L146" s="187"/>
    </row>
    <row r="147" spans="1:19" ht="15.75">
      <c r="A147" s="176" t="s">
        <v>214</v>
      </c>
      <c r="B147" s="177" t="s">
        <v>200</v>
      </c>
      <c r="C147" s="225"/>
      <c r="D147" s="221">
        <v>0</v>
      </c>
      <c r="E147" s="193" t="s">
        <v>43</v>
      </c>
      <c r="F147" s="216"/>
      <c r="G147" s="178">
        <f t="shared" ref="G147:G149" si="50">+D147*F147</f>
        <v>0</v>
      </c>
      <c r="H147" s="140"/>
      <c r="I147" s="201" t="e">
        <f>+G147/$H$152</f>
        <v>#DIV/0!</v>
      </c>
      <c r="K147" s="187"/>
      <c r="L147" s="187"/>
    </row>
    <row r="148" spans="1:19" ht="15.75">
      <c r="A148" s="176" t="s">
        <v>215</v>
      </c>
      <c r="B148" s="177" t="s">
        <v>201</v>
      </c>
      <c r="C148" s="225"/>
      <c r="D148" s="145"/>
      <c r="E148" s="193"/>
      <c r="F148" s="216"/>
      <c r="G148" s="172"/>
      <c r="H148" s="173"/>
      <c r="I148" s="226"/>
      <c r="K148" s="187"/>
      <c r="L148" s="187"/>
    </row>
    <row r="149" spans="1:19" ht="15.75">
      <c r="A149" s="176" t="s">
        <v>216</v>
      </c>
      <c r="B149" s="177" t="s">
        <v>202</v>
      </c>
      <c r="C149" s="225"/>
      <c r="D149" s="221">
        <v>0</v>
      </c>
      <c r="E149" s="193" t="s">
        <v>40</v>
      </c>
      <c r="F149" s="216"/>
      <c r="G149" s="178">
        <f t="shared" si="50"/>
        <v>0</v>
      </c>
      <c r="H149" s="140"/>
      <c r="I149" s="201" t="e">
        <f>+G149/$H$152</f>
        <v>#DIV/0!</v>
      </c>
      <c r="K149" s="187"/>
      <c r="L149" s="187"/>
      <c r="N149" s="187"/>
      <c r="O149" s="187"/>
      <c r="P149" s="187"/>
      <c r="Q149" s="187"/>
      <c r="R149" s="187"/>
      <c r="S149" s="187"/>
    </row>
    <row r="150" spans="1:19" ht="15.75">
      <c r="A150" s="176"/>
      <c r="B150" s="208"/>
      <c r="C150" s="220"/>
      <c r="D150" s="208"/>
      <c r="E150" s="208"/>
      <c r="F150" s="208"/>
      <c r="G150" s="218"/>
      <c r="I150" s="226"/>
      <c r="K150" s="187"/>
      <c r="L150" s="187"/>
      <c r="M150" s="208"/>
      <c r="N150" s="220"/>
      <c r="O150" s="208"/>
      <c r="P150" s="208"/>
      <c r="Q150" s="208"/>
      <c r="R150" s="218"/>
      <c r="S150" s="187"/>
    </row>
    <row r="151" spans="1:19" s="187" customFormat="1" ht="15.75" thickBot="1">
      <c r="B151" s="207"/>
      <c r="C151" s="207"/>
      <c r="N151" s="225"/>
      <c r="O151" s="216"/>
      <c r="P151" s="216"/>
      <c r="Q151" s="216"/>
      <c r="R151" s="217"/>
    </row>
    <row r="152" spans="1:19" s="200" customFormat="1" ht="29.25" thickBot="1">
      <c r="A152" s="245" t="s">
        <v>54</v>
      </c>
      <c r="B152" s="246"/>
      <c r="C152" s="194"/>
      <c r="D152" s="195"/>
      <c r="E152" s="196"/>
      <c r="F152" s="196"/>
      <c r="G152" s="197"/>
      <c r="H152" s="198">
        <f>SUM(H12:H151)</f>
        <v>0</v>
      </c>
      <c r="I152" s="199"/>
      <c r="J152" s="198" t="e">
        <f>SUM(J12:J151)</f>
        <v>#DIV/0!</v>
      </c>
      <c r="N152" s="225"/>
      <c r="O152" s="216"/>
      <c r="P152" s="216"/>
      <c r="Q152" s="216"/>
      <c r="R152" s="217"/>
      <c r="S152" s="242"/>
    </row>
    <row r="153" spans="1:19">
      <c r="B153" s="1"/>
      <c r="C153" s="1"/>
      <c r="N153" s="187"/>
      <c r="O153" s="187"/>
      <c r="P153" s="187"/>
      <c r="Q153" s="187"/>
      <c r="R153" s="187"/>
      <c r="S153" s="187"/>
    </row>
    <row r="154" spans="1:19" s="2" customFormat="1">
      <c r="A154"/>
      <c r="B154" s="1"/>
      <c r="C154" s="1"/>
      <c r="D154"/>
      <c r="E154"/>
      <c r="F154"/>
      <c r="G154"/>
      <c r="H154"/>
      <c r="I154"/>
      <c r="J154"/>
      <c r="N154" s="186"/>
      <c r="O154" s="186"/>
      <c r="P154" s="186"/>
      <c r="Q154" s="186"/>
      <c r="R154" s="186"/>
      <c r="S154" s="186"/>
    </row>
    <row r="155" spans="1:19" ht="21" customHeight="1">
      <c r="B155" s="1"/>
      <c r="C155" s="1"/>
    </row>
    <row r="156" spans="1:19">
      <c r="B156" s="1"/>
      <c r="C156" s="1"/>
    </row>
    <row r="161" spans="1:10" s="2" customFormat="1">
      <c r="A161"/>
      <c r="B161"/>
      <c r="C161"/>
      <c r="D161"/>
      <c r="E161"/>
      <c r="F161"/>
      <c r="G161"/>
      <c r="H161"/>
      <c r="I161"/>
      <c r="J161"/>
    </row>
    <row r="171" spans="1:10" ht="31.5" customHeight="1"/>
    <row r="177" ht="15" customHeight="1"/>
  </sheetData>
  <mergeCells count="13">
    <mergeCell ref="A152:B152"/>
    <mergeCell ref="B50:C50"/>
    <mergeCell ref="B54:C54"/>
    <mergeCell ref="B65:C65"/>
    <mergeCell ref="H5:J5"/>
    <mergeCell ref="H7:J7"/>
    <mergeCell ref="B38:C38"/>
    <mergeCell ref="B46:C46"/>
    <mergeCell ref="A9:C9"/>
    <mergeCell ref="B19:C19"/>
    <mergeCell ref="B28:C28"/>
    <mergeCell ref="B32:C32"/>
    <mergeCell ref="I9:J9"/>
  </mergeCells>
  <dataValidations count="1">
    <dataValidation type="list" allowBlank="1" showInputMessage="1" showErrorMessage="1" sqref="E134:E142 E146:E149 E132 E127:E130 E90:E91 E85:E86 E53 E49 E41:E42 E35:E37 E14:E18 E22:E27 E31 E45 E68:E72 E75 E57:E64 E79:E83 E96:E104 E123 E108:E111 E113:E11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dmigues</cp:lastModifiedBy>
  <cp:lastPrinted>2014-05-14T14:30:25Z</cp:lastPrinted>
  <dcterms:created xsi:type="dcterms:W3CDTF">2013-03-18T18:41:53Z</dcterms:created>
  <dcterms:modified xsi:type="dcterms:W3CDTF">2015-10-29T17:09:57Z</dcterms:modified>
</cp:coreProperties>
</file>